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bdrde.sharepoint.com/teams/Vergabeverfahren-ECA-2025-XXXProcurementSuite/Freigegebene Dokumente/3. Vergabeunterlagen zur Freigabe (Word-Dateien)/"/>
    </mc:Choice>
  </mc:AlternateContent>
  <xr:revisionPtr revIDLastSave="928" documentId="8_{654CF8A1-FBA6-4329-B1A4-C481C66FD4AF}" xr6:coauthVersionLast="47" xr6:coauthVersionMax="47" xr10:uidLastSave="{4A0591A7-8B8E-4CF7-9EB3-95713F15BEF6}"/>
  <bookViews>
    <workbookView xWindow="-108" yWindow="-108" windowWidth="23256" windowHeight="12456" xr2:uid="{E707CB5D-759A-4088-854C-44C05EC28CD3}"/>
  </bookViews>
  <sheets>
    <sheet name="Funktionalitäten" sheetId="1" r:id="rId1"/>
    <sheet name="Konzepte" sheetId="3" r:id="rId2"/>
    <sheet name="Zusammenfassung" sheetId="2" r:id="rId3"/>
  </sheets>
  <definedNames>
    <definedName name="_xlnm._FilterDatabase" localSheetId="0" hidden="1">Funktionalitäten!$A$6:$F$6</definedName>
    <definedName name="_Toc213150841" localSheetId="0">Funktionalitäten!#REF!</definedName>
  </definedNames>
  <calcPr calcId="191028" concurrentManualCount="2"/>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 i="3" l="1"/>
  <c r="C115" i="1"/>
  <c r="E117" i="1"/>
  <c r="E72" i="1" l="1"/>
  <c r="E75" i="1" l="1"/>
  <c r="E144" i="1"/>
  <c r="E184" i="1"/>
  <c r="E183" i="1"/>
  <c r="E179" i="1"/>
  <c r="E180" i="1"/>
  <c r="E181" i="1"/>
  <c r="E178" i="1"/>
  <c r="E162" i="1"/>
  <c r="E163" i="1"/>
  <c r="E164" i="1"/>
  <c r="E165" i="1"/>
  <c r="E166" i="1"/>
  <c r="E167" i="1"/>
  <c r="E168" i="1"/>
  <c r="E169" i="1"/>
  <c r="E170" i="1"/>
  <c r="E171" i="1"/>
  <c r="E172" i="1"/>
  <c r="E173" i="1"/>
  <c r="E174" i="1"/>
  <c r="E175" i="1"/>
  <c r="E176" i="1"/>
  <c r="E161" i="1"/>
  <c r="E157" i="1"/>
  <c r="E158" i="1"/>
  <c r="E156" i="1"/>
  <c r="E150" i="1"/>
  <c r="E151" i="1"/>
  <c r="E152" i="1"/>
  <c r="E153" i="1"/>
  <c r="E154" i="1"/>
  <c r="E149" i="1"/>
  <c r="E142" i="1"/>
  <c r="E143" i="1"/>
  <c r="E145" i="1"/>
  <c r="E141" i="1"/>
  <c r="E134" i="1"/>
  <c r="E135" i="1"/>
  <c r="E136" i="1"/>
  <c r="E137" i="1"/>
  <c r="E138" i="1"/>
  <c r="E139" i="1"/>
  <c r="E133" i="1"/>
  <c r="E131" i="1"/>
  <c r="E125" i="1"/>
  <c r="E126" i="1"/>
  <c r="E127" i="1"/>
  <c r="E128" i="1"/>
  <c r="E129" i="1"/>
  <c r="E124" i="1"/>
  <c r="E118" i="1"/>
  <c r="E119" i="1"/>
  <c r="E120" i="1"/>
  <c r="E121" i="1"/>
  <c r="E122" i="1"/>
  <c r="E116" i="1"/>
  <c r="E107" i="1"/>
  <c r="E108" i="1"/>
  <c r="E109" i="1"/>
  <c r="E110" i="1"/>
  <c r="E111" i="1"/>
  <c r="E112" i="1"/>
  <c r="E113" i="1"/>
  <c r="E114" i="1"/>
  <c r="E106" i="1"/>
  <c r="E101" i="1"/>
  <c r="E102" i="1"/>
  <c r="E103" i="1"/>
  <c r="E104" i="1"/>
  <c r="E100" i="1"/>
  <c r="E98" i="1"/>
  <c r="E97" i="1"/>
  <c r="E96" i="1"/>
  <c r="E94" i="1"/>
  <c r="E83" i="1"/>
  <c r="E84" i="1"/>
  <c r="E85" i="1"/>
  <c r="E86" i="1"/>
  <c r="E87" i="1"/>
  <c r="E88" i="1"/>
  <c r="E89" i="1"/>
  <c r="E90" i="1"/>
  <c r="E91" i="1"/>
  <c r="E92" i="1"/>
  <c r="E82" i="1"/>
  <c r="E74" i="1"/>
  <c r="E73" i="1"/>
  <c r="E69" i="1"/>
  <c r="E70" i="1"/>
  <c r="E68" i="1"/>
  <c r="E64" i="1"/>
  <c r="E65" i="1"/>
  <c r="E66" i="1"/>
  <c r="E63" i="1"/>
  <c r="E61" i="1"/>
  <c r="E54" i="1"/>
  <c r="E55" i="1"/>
  <c r="E56" i="1"/>
  <c r="E57" i="1"/>
  <c r="E58" i="1"/>
  <c r="E59" i="1"/>
  <c r="E53" i="1"/>
  <c r="E41" i="1"/>
  <c r="E36" i="1"/>
  <c r="E37" i="1"/>
  <c r="E38" i="1"/>
  <c r="E35" i="1"/>
  <c r="E33" i="1"/>
  <c r="E32" i="1"/>
  <c r="E31" i="1"/>
  <c r="E26" i="1"/>
  <c r="E27" i="1"/>
  <c r="E28" i="1"/>
  <c r="E29" i="1"/>
  <c r="E25" i="1"/>
  <c r="E21" i="1"/>
  <c r="E22" i="1"/>
  <c r="E23" i="1"/>
  <c r="E20" i="1"/>
  <c r="E12" i="1"/>
  <c r="E13" i="1"/>
  <c r="E14" i="1"/>
  <c r="E15" i="1"/>
  <c r="E16" i="1"/>
  <c r="E17" i="1"/>
  <c r="E18" i="1"/>
  <c r="E11" i="1"/>
  <c r="E10" i="1"/>
  <c r="C177" i="1"/>
  <c r="C160" i="1"/>
  <c r="C148" i="1"/>
  <c r="C140" i="1"/>
  <c r="C132" i="1"/>
  <c r="C123" i="1"/>
  <c r="C105" i="1"/>
  <c r="C99" i="1"/>
  <c r="C95" i="1"/>
  <c r="C93" i="1"/>
  <c r="C81" i="1"/>
  <c r="C71" i="1"/>
  <c r="C67" i="1"/>
  <c r="C62" i="1"/>
  <c r="C40" i="1"/>
  <c r="C60" i="1"/>
  <c r="C34" i="1"/>
  <c r="C30" i="1"/>
  <c r="C24" i="1"/>
  <c r="C19" i="1"/>
  <c r="C9" i="1"/>
  <c r="C8" i="1" l="1"/>
  <c r="E77" i="1"/>
  <c r="B2" i="2" s="1"/>
  <c r="E186" i="1"/>
  <c r="B3" i="2" s="1"/>
  <c r="C182" i="1"/>
  <c r="C159" i="1" s="1"/>
  <c r="C155" i="1"/>
  <c r="C147" i="1" s="1"/>
  <c r="C130" i="1"/>
  <c r="C80" i="1" s="1"/>
  <c r="F12" i="3"/>
  <c r="F10" i="3" s="1"/>
  <c r="F8" i="3"/>
  <c r="F6" i="3" s="1"/>
  <c r="E188" i="1" l="1"/>
  <c r="C146" i="1"/>
  <c r="C186" i="1" s="1"/>
  <c r="B4" i="2"/>
  <c r="C39" i="1"/>
  <c r="C77" i="1" s="1"/>
  <c r="C188" i="1" l="1"/>
  <c r="B5" i="2"/>
</calcChain>
</file>

<file path=xl/sharedStrings.xml><?xml version="1.0" encoding="utf-8"?>
<sst xmlns="http://schemas.openxmlformats.org/spreadsheetml/2006/main" count="439" uniqueCount="396">
  <si>
    <t>Bewertungsmatrix zur Qualitätsbewertung der Funktionalitäten</t>
  </si>
  <si>
    <t>Anlage 7 zum Vertrag</t>
  </si>
  <si>
    <r>
      <t xml:space="preserve">Name / Bezeichnung der angebotenen Softwarelösung:
</t>
    </r>
    <r>
      <rPr>
        <b/>
        <sz val="9"/>
        <color theme="1"/>
        <rFont val="Verdana"/>
        <family val="2"/>
      </rPr>
      <t>[durch bietendes Unternehmen einzutragen]</t>
    </r>
  </si>
  <si>
    <t>Hinweis zur qualitativen Mindestpunktzahl: Bezüglich der untenstehenden und angebotenen Funktionalitäten (KANN-Leistungen) wird als qualitative Mindestpunktzahl die Leistungspunktzahl in Höhe von 150 Leistungspunkten (Gesamtpunktzahl Funktionalitäten) festgelegt. Bieter, deren angebotene Softwarelösung diese qualitative Mindestpunktzahl nicht erreicht, werden im weiteren Vergabeverfahren nicht berücksichtigt (Ausschluss des betroffenen Angebotes).</t>
  </si>
  <si>
    <t>Die vorliegende Matrix zur Qualitätsbewertung befüllen die bietenden Unternehmen anhand der technischen Funktionalitäten der angebotenen Softwarelösung, unter Nutzung der Auswahlfelder der Spalte D (ja / nein). Hierbei ist eine Antwort zu jeder Funktionalität / zu jedem Kriterium zu geben. Fehlende Antworten in Spalte D werden insoweit als "nein" gewertet ("Ja" = Bewertung mit benannter Punktzahl; "nein" = Bewertung mit 0 Punkten). Zusätzlich kann der Bieter optional eine Beschreibung zur Funktionalität abgeben (Spalte F). Dies gilt nicht, wenn die betroffene Funktionalität nicht oder mit "nein" beantwortet wurde. Das Einfügen einer Beschreibung führt nicht zu einer besseren Bewertung. Sofern dem bietenden Unternehmen für eine angebotene Funktionalität gesonderte Kosten entstehen, sind diese in dem dafür vorgesehenen Feld im Preisblatt einzutragen.</t>
  </si>
  <si>
    <t>Nr.</t>
  </si>
  <si>
    <t>Beschreibung der Funktionalitäten</t>
  </si>
  <si>
    <t>Punkte</t>
  </si>
  <si>
    <t>Antwort des Bieters</t>
  </si>
  <si>
    <t>Erreichte Punktzahl</t>
  </si>
  <si>
    <t>Beschreibung durch Bieter (optional)</t>
  </si>
  <si>
    <t>Fachliche Funktionalitäten</t>
  </si>
  <si>
    <t>1</t>
  </si>
  <si>
    <t>Supplier Lifecycle Management</t>
  </si>
  <si>
    <t>1.1</t>
  </si>
  <si>
    <t>Lieferantenonboarding und -qualifizierung</t>
  </si>
  <si>
    <t>1.1.1</t>
  </si>
  <si>
    <t>Eine Dublettenprüfung der Lieferanten im Portal soll stattfinden.</t>
  </si>
  <si>
    <t>1.1.2</t>
  </si>
  <si>
    <t>Es muss nachvollziehbar sein, welche Aktionen wann und von wem vorgenommen wurden und welche Lieferanten-Freigaben/-Sperren in welcher Funktion erteilt wurden.</t>
  </si>
  <si>
    <t>1.1.3</t>
  </si>
  <si>
    <t>Es muss die Möglichkeit gegeben sein, eigene Felder vorzugeben und zu pflegen (z.B. Ablageort, ähnlich einer Aktenstruktur) und Kommentare als Freitext zu speichern. Es sollte erkennbar sein, von wem die Kommentare stammen und wann diese eingegeben wurden (Nachvollziehbarkeit). Die Kommentare sollten nicht veränderbar sein (Nachweisfunktion/Nonrepudiation).</t>
  </si>
  <si>
    <t>1.1.4</t>
  </si>
  <si>
    <t xml:space="preserve">Die Lösung bzw. der Lösungsanbieter führt eine Echtheitsprüfung der Zertifikate und Dokumente des Lieferanten durch. </t>
  </si>
  <si>
    <t>1.1.5</t>
  </si>
  <si>
    <t>Ein freigegebener Lieferant ändert selbst seine Grunddaten (bspw. Straße, Ansprechpartner, Kontaktdaten etc), Änderungen werden automatisch in den SAP BusinessPartner übergeben.</t>
  </si>
  <si>
    <t>1.1.6</t>
  </si>
  <si>
    <t>Die Lösung ermittelt automatisiert die wirtschaftlich Berechtigten des Lieferanten (im In- und Ausland) und übergibt die Namen in die Stammdaten, damit (in SAP) eine Sanktionslistenprüfung erfolgen kann.
Manuelle Korrekturen sind möglich und können in der Lösung begündet werden.
Die Datengrundlage für die Ermittlung der wirtschaftlich Berechtigten wird revisionssicher dokumentiert.
ALTERNATIV bietet die Lösung die Möglichkeit, über eine API den Import von entsprechenden Daten aus einem anderen Tool vorzunehmen.</t>
  </si>
  <si>
    <t>1.1.7</t>
  </si>
  <si>
    <t>Sub-Lieferanten (mittelbare Lieferanten) können zu Hauptlieferanten automatisiert oder manuell gepflegt werden.</t>
  </si>
  <si>
    <t>1.1.8</t>
  </si>
  <si>
    <t>Bei den Lieferantendaten kann ein Merkmal hinzugefügt werden, ob es sich um einen SingleSource Lieferanten handelt.</t>
  </si>
  <si>
    <t>1.1.9</t>
  </si>
  <si>
    <t>Möglichkeit zur Anbindung eines Tools zur automatisierten Sanktionslistenprüfung von bestimmten Lieferantenstammdaten (Name, Ansprechpartner, Geschäftsleitung, wirtschaftlich Berechtigte, Bank)</t>
  </si>
  <si>
    <t>1.2</t>
  </si>
  <si>
    <t>Lieferantenbewertung</t>
  </si>
  <si>
    <t>1.2.1</t>
  </si>
  <si>
    <t>Daten gehen per Schnittstelle aus externen Datenquellen in die Bewertung ein (bspw. D&amp;B, IntegrityNext, SAP etc.).</t>
  </si>
  <si>
    <t>1.2.2</t>
  </si>
  <si>
    <t>Historiendarstellungen von Bewertungen der letzten Jahren, mindestens 4 Jahre (je Lieferant und Übersicht über alle Lieferanten).</t>
  </si>
  <si>
    <t>1.2.3</t>
  </si>
  <si>
    <t>Über Workflows sollen vordefinierte Prozesse automatisch ausgelöst werden – z.B., wenn eine Bewertung unter ein definiertes Niveau fällt, wird die zuständige Rolle informiert und erhält automatisch Hinweise oder Maßnahmenvorschläge.</t>
  </si>
  <si>
    <t>1.2.4</t>
  </si>
  <si>
    <t>Die Daten zu Benchmarks und Vergleichsgruppen von Drittanbietern sollen unterstützt werden, sodass Lieferanten nach extern verglichen werden können, als auch innerhalb ihrer Warengruppe nach weiteren Kriterien miteinander verglichen werden können. Dadurch soll ersichtlich sein, in welchen Bereichen ein Lieferant über- oder unterdurchschnittlich abschneidet.</t>
  </si>
  <si>
    <t>1.3</t>
  </si>
  <si>
    <t>Lieferantenaudits</t>
  </si>
  <si>
    <t>1.3.1</t>
  </si>
  <si>
    <t>Die Planung der Audits je Lieferant über die nächsten 3 Jahre muss möglich sein und dargestellt werden im Punkt Auditplanung.</t>
  </si>
  <si>
    <t>1.3.2</t>
  </si>
  <si>
    <t>Ergebnisse der Audits in Atlassian Jira müssen je Lieferant dargestellt werden und automatisch in der Lieferantenbewertung angezeigt und ausgewertet werden.</t>
  </si>
  <si>
    <t>1.3.3</t>
  </si>
  <si>
    <t>Bidirectionale Schnittstelle zu Atlassian Jira muss vorhanden sein, um auch Filterauswertungen darstellen zu können.</t>
  </si>
  <si>
    <t>1.3.4</t>
  </si>
  <si>
    <t>Der Auditbericht soll abgelegt werden. Lieferanten können auf den Jeweiligen Auditbericht zugreifen.</t>
  </si>
  <si>
    <t>1.3.5</t>
  </si>
  <si>
    <t>Ergebnisse können mit den Lieferanten geteilt und Maßnahmenpläne erstellt werden.</t>
  </si>
  <si>
    <t>1.4</t>
  </si>
  <si>
    <t>Lieferantenreklamationen</t>
  </si>
  <si>
    <t>1.4.1</t>
  </si>
  <si>
    <t>Ergebnisse der Reklamationen aus dem Programm Atlassian Jira müssen je Lieferant dargestellt werden und automatisch in der Lieferantenbewertung ausgewertet werden können</t>
  </si>
  <si>
    <t>1.4.2</t>
  </si>
  <si>
    <t>Bidirectionale Schnittstelle zu Atlaissan Jira soll vorhanden sein, um auch Filterauswertungen darstellen zu können</t>
  </si>
  <si>
    <t>1.4.3</t>
  </si>
  <si>
    <t>Der Lieferant hat die Möglichkeit, einen 8D Bericht in pdf Format zu einer Reklamation hochzuladen.</t>
  </si>
  <si>
    <t>1.5</t>
  </si>
  <si>
    <t>Nachhaltigkeitsanforderungen, ESG-Kriterien und Risk Management</t>
  </si>
  <si>
    <t>1.5.1</t>
  </si>
  <si>
    <t>Aufruf der IntegrityNext Plattform aus der Cloudlösung.</t>
  </si>
  <si>
    <t>1.5.2</t>
  </si>
  <si>
    <t>Durch Verschlechterung der Nachhaltigkeitsergebnisse, der ESG-Kriterien oder bei Erhöhung von finanziellen Risiken wird der Lieferant durch den Auftraggeber gesperrt (aus Risk Management, Lieferantenbewertung, etc.), Sperrdaten werden nach SAP Kreditorenstamm übertragen.</t>
  </si>
  <si>
    <t>1.5.3</t>
  </si>
  <si>
    <t>Die Lösung adressiert die finanziellen Risiken der Lieferanten zum Beispiel durch Verschlechterung von Bonitätsratings, Insolvenzmeldung, Entlassungen, Standortschließungen etc..</t>
  </si>
  <si>
    <t>1.5.4</t>
  </si>
  <si>
    <t>Anbindung von ThirdParty Provider möglich (bspw. Daten von D&amp;B, Risk Methods etc.).</t>
  </si>
  <si>
    <t>2</t>
  </si>
  <si>
    <t>Ausschreibungsmanagement</t>
  </si>
  <si>
    <t>2.1</t>
  </si>
  <si>
    <t>Ausschreibungen nach EU-Vergaberecht</t>
  </si>
  <si>
    <t>2.1.1</t>
  </si>
  <si>
    <t>Elektronische Vergabeplattform 
Für die Vergabe öffentlicher Aufträge und Konzessionen im Anwendungsbereich des 4. Teils des GWB bzw. einschlägiger EU-Richtlinien zur Vergabe öffentlicher Aufträge und Konzessionen wird eine Vergabeplattform zur Verfügung gestellt, mit der sich sämtliche Verfahrens- und Bekanntmachungsarten sowie sämtliche Nachbereitungsprozesse eines Vergabeverfahrens im Rahmen der deutschen Vergaberechtsnormen abbilden und (elektronisch - "e-Vergabe") durchführen lassen. Zu den einschlägigen nationalen Normen zählen dabei insbes. GWB 4. Teil, VgV, VSVgV, KonzVgV, VergStatVO, WRegG und die Abschnitte 2 und 3 der VOB/A. Zentrale Grundfunktionen werden dabei in den nachfolgenden Ziffern 2.1.1.1 bis 2.1.1.11 beschrieben (nachfolgend "Plattform"). Diese müssen erfüllt werden, um Punkte in Ziffer 2.1.1 zu erhalten.</t>
  </si>
  <si>
    <t>2.1.1.1</t>
  </si>
  <si>
    <t>Es werden die zwingenden Vorgaben der "e-Vergabe" gewahrt. D.h. Umsetzung der Anforderungen an die verwendeten elektronischen Mittel gem. § 10 VgV und der einschlägigen Parallelnormen der VOB/A, KonzVgV und VS VgV. Sowie Umsetzung der Anforderungen an den Einsatz elektronischer Mittel gem. § 11 VgV und der einschlägigen Parallelnormen der VOB/A und KonzVgV.</t>
  </si>
  <si>
    <t>--</t>
  </si>
  <si>
    <t>2.1.1.2</t>
  </si>
  <si>
    <t>Die Plattform stellt die erforderlichen Schnittstellen bereit:
- Schnittstelle zum "Datenservice Öffentlicher Einkauf" für Bekanntmachungen
- Schnittstelle zum deutschen Statistischen Bundesamt zur Umsetzung der VergStatVO</t>
  </si>
  <si>
    <t>2.1.1.3</t>
  </si>
  <si>
    <t>Die Plattform kann sämtliche Bekanntmachungs- und Verfahrensarten der jeweiligen Vergaberechtsregime (Bau-, Dienst- und Lieferleistungen inkl. jeweiliger VS-Normen) des deutschen Vergaberechts abbilden, insbesondere:
- Vorinformationen
- Offenes Verfahren
- Nicht offenes Verfahren
- Verhandlungsverfahren mit Teilnahmewettbewerb
- Wettbewerblicher Dialog
- Verhandlungsverfahren ohne Teilnahmewettbewerb
- Freiwillige Ex-ante-Transparenzbekanntmachung
- Vergabebekanntmachung
- Bekanntmachung über das Ergebnis eines Wettbewerbs</t>
  </si>
  <si>
    <t>2.1.1.4</t>
  </si>
  <si>
    <t>Für die vollständige Durchführung von Vergabeverfahren bietet die Plattform die Möglichkeit des Anlegens einzelner "Projekträume bzw. Projekte" je Vergabeverfahren. Für jeden "Projektraum" / Für jedes "Projekt" kann der / die Erstellende die jeweiligen Nutzer (Mitarbeitenden) des Auftraggebers hinzufügen bzw. auch nachträglich entfernen.</t>
  </si>
  <si>
    <t>2.1.1.5</t>
  </si>
  <si>
    <t>Für die Umsetzungen der Bekanntmachungsarten bzw. die Abwicklung der Verfahrensarten bietet die Plattform jeweilige einschlägige Eingabemasken aus Basis der e-Forms-Standard-Systematik.</t>
  </si>
  <si>
    <t>2.1.1.6</t>
  </si>
  <si>
    <t>Soweit für den jeweiligen Bekanntmachungstyp erforderlich, generiert die Plattform in der erstellten Bekanntmachung einen Direktlink zu den seitens des Auftraggebers hinterlegten Vergabedokumenten über welchen interessierte Unternehmen Zugang zu diesen Unterlagen erhalten. Der Zugang zu den Unterlagen muss dabei ohne gesonderte Zugangserfordernisse erfolgen (anonyme und registrierungsfreie Bereitstellung der Unterlagen).</t>
  </si>
  <si>
    <t>2.1.1.7</t>
  </si>
  <si>
    <t>Interessierten Unternehmen wird ermöglicht, sich kostenfrei auf der Plattform zu registrieren. Hiervon darf die Kenntnisnahme veröffentlichter Vergabeunterlagen nicht abhängen (siehe 1.3.5.6). Lediglich die Einreichung von Bieterkommunikation oder Sichtung auftraggeberseitig versendeter anonymisierter Bieterkommunikation und die Einreichung von Teilnahmeanträgen, Angeboten, Interessenbekundungen können durch diese Registrierung bedingt sein. In diesem Zuge wird den registrierten Unternehmen ein einmaliges Individualkennzeichen (z.B. eine Registrieungsnummer) zur eindeutigen Identifikation vergeben.</t>
  </si>
  <si>
    <t>2.1.1.8</t>
  </si>
  <si>
    <t>Die Plattform bietet den interessierten Unternehmen (ggf. nach Registrierung i.S.d. Ziffer 1.3.5.7) für ein bestimmtes Vergabeverfahren ("Projektraum" / "Projekt") die softwareintegrierte Möglichkeit zur Einreichung von Bieter- / Bewerberkommunikation (nicht gemeint sind hier die verschlüsselte Einreichung von Angeboten oder Teilnahmeanträgen). Die Plattform protokolliert automatisch, wann welcher Nutzer des Auftraggebers die eingereichte Bieter- / Bewerberkommunikation geöffnet hat.</t>
  </si>
  <si>
    <t>2.1.1.9</t>
  </si>
  <si>
    <t>Die Plattform stellt teilnehmenden Unternehmen (insbesondere bietenden Unternehmen) Berichte, Sendungsberichte bzw. Protokolle zu übersendeten Unterlagen und Kommunikationsnachrichten auf Abruf zur Verfügung.</t>
  </si>
  <si>
    <t>2.1.1.10</t>
  </si>
  <si>
    <t xml:space="preserve">Die Plattform bietet bei der Durchführung der Verfahren die Möglichkeit der Einreichung elektronisch verschlüsselter Teilnahmeaträge bzw. Angebote, sodass vor Ablauf der jeweiligen Frist niemand (abseits der einreichenden Partei) die Möglichkeit der Einsicht in die eingereichten Teilnahmeanträge / Angebote hat. Nach Ablauf der Teilnahmefrist / Angebotsfrist ist die unternehmensseitige Einreichung / der Rückzug von Unterlagen blockiert. Zu Beweiszwecken ist die Erstellung eines technischen Protokolls möglich, um den tatsächlichen Zeitpunkt (sekundengenau) des Zugangs einer Angebotsdatei auf dem Server des Tools zu belegen. </t>
  </si>
  <si>
    <t>2.1.1.11</t>
  </si>
  <si>
    <t>Die Plattform bietet zur Durchführung der Verfahren weiterhin die Möglichkeit der nachträglichen auftraggeberseitigen Änderung von Informationen / Unterlagen / Fristen während eines laufenden Vergabeverfahrens inkl. der dazugehörigen Funktion (Eingabemaske + Veröffentlichungsschnittstelle) einer Änderungs- bzw. Korrekturbekanntmachung.</t>
  </si>
  <si>
    <t>2.1.2</t>
  </si>
  <si>
    <t>Die Plattform bietet dem Auftraggeber einen Nutzer- / Mitgliederzugang und eine Rechte- und Rollenverwaltung. Dabei ist die Erteilung mind. einer Nutzer-Administrationsrolle zur Verwaltung aller Zugangsberechtigten und deren Rechte- und Rollenverteilung einrichtbar. Zudem ist das Anlegen eines abgrenzbaren Personenkreises als Nutzberechtigte möglich. Jedem Nutzer wird ein Individualzugang (Nutzer-Login) zur Verfügung gestellt.</t>
  </si>
  <si>
    <t>2.1.3</t>
  </si>
  <si>
    <t>Per softwareintegrireter Suchfunktion kann der Auftraggeber die Plattform nach vorhandenen "Projekträumen" / "Projekten" durchsuchen, sich diese anzeigen lassen und diese nach Schlagworten in der Bezeichnung des "Projektraums" / "Projektes" filtern.</t>
  </si>
  <si>
    <t>2.1.4</t>
  </si>
  <si>
    <t>Zu einem "Projektraum" / "Projekt" kann ein verknüpfter "Projektraum" / ein verknüpftes "Projekt" erstellt werden, welcher/s für flankierende Verfahren und Verfahrensschritte dient (z.B. für Vergabebekanntmachungen nach Zuschlagserteilung; für ein nachgelagertes Verhandlungsverfahren).</t>
  </si>
  <si>
    <t>2.1.5</t>
  </si>
  <si>
    <t>Vor Veröffentlichung eines "Projektraums" / eines "Projektes" (Bekanntmachung bzw. Versendung) werden systemintegrierte Fehlermeldungen bei falsch, widersprüchlich oder unvollständig befüllten Eingabefeldern bei der Erstellung von Bekanntmachungen angezeigt, sodass eine Bekanntmachung / Versendung erst bei korrekter und vollständiger Befüllung der Eingabemasken nach e-Forms-Standard-Systematik möglich ist.</t>
  </si>
  <si>
    <t>2.1.6</t>
  </si>
  <si>
    <t>Die Registrieung der interessierten Unternehmen i.S.d. Ziffer 1.3.5.7 und die Erteilung des einmaligen Individualkennzeichens (z.B. die Registrierungsnummer) erfolgen automatisch, sodass keine Freischaltung oder Eingabe durch den Auftraggeber erfolgen muss.</t>
  </si>
  <si>
    <t>2.1.7</t>
  </si>
  <si>
    <t>Zusätzlich zur Plattform wird ein Supportcenter zur Verfügung gestellt. Das Supportcenter ist von Montag bis Freitag jeweils von 07:00 bis 18:00 Uhr per Telefon und E-Mail oder softwareintegriertem Kontaktformular erreichbar. Das Supportcenter übermittelt unverzüglich an den öffentlichen Auftraggeber Lösungen für technische Fragen des Auftraggebers und nutzerbezogene Fragestellungen. Das Supportcenter ist zudem für interessierte / am Verfahren teilnehmende Unternehmen per Telefon und E-Mail oder softwareintegiertem Kontatformular erreichbar. Den Unternehmen werden unverzüglich Lösungen zu technischen Fragestellungen bereitgestellt.</t>
  </si>
  <si>
    <t>2.1.8</t>
  </si>
  <si>
    <t>Die Plattform bietet die Möglichkeit der Abbildung und Durchführung von elektronischen Auktionen i.S.d. §§ 25, 26 VgV, § 120 GWB, § 4b EU VOB/A</t>
  </si>
  <si>
    <t>2.2</t>
  </si>
  <si>
    <t>Ausschreibungen unterschwellig</t>
  </si>
  <si>
    <t>2.2.1</t>
  </si>
  <si>
    <t>Unterstützung elektronischer Auktionen im Ausschreibungsprozess auch außerhalb vergaberechtlicher Vorgaben</t>
  </si>
  <si>
    <t>3</t>
  </si>
  <si>
    <t>Vertragsmanagement</t>
  </si>
  <si>
    <t>3.1</t>
  </si>
  <si>
    <t>Das Vertragsmanagement wird unterstützt duch die Anbindung rechtlicher Datenbanken von Drittanbieter wie Juris oder Beck online.</t>
  </si>
  <si>
    <t>3.2</t>
  </si>
  <si>
    <t>Genehmigungs-Workflows für neue Klauseln oder Abweichungen vom Standard.</t>
  </si>
  <si>
    <t>3.3</t>
  </si>
  <si>
    <t>KI-gestützte Funktionen im Vertragskontext (Prüfung, Klauselvorschläge).</t>
  </si>
  <si>
    <t>3.4</t>
  </si>
  <si>
    <t>Dokumentation und Reporting (Export von Berichten zu konkreten
Kennzahlen, Exportfunktion für Audits &amp; Erstellen von Statistiken).</t>
  </si>
  <si>
    <t>4</t>
  </si>
  <si>
    <t>Warengruppenmanagement</t>
  </si>
  <si>
    <t>4.1</t>
  </si>
  <si>
    <t>Möglichkeit ein Modul für das Warengruppenmanagement zu integrieren (gem. 2.5 Leistungsbeschreibung).</t>
  </si>
  <si>
    <t>4.2</t>
  </si>
  <si>
    <t>KI unterstützte Analyse von Ausgaben &amp; Marktdynamiken.</t>
  </si>
  <si>
    <t>4.3</t>
  </si>
  <si>
    <t>Integration von Preistrendalarmen.</t>
  </si>
  <si>
    <t>5</t>
  </si>
  <si>
    <t>Lieferantenportal</t>
  </si>
  <si>
    <t>5.1</t>
  </si>
  <si>
    <t>Angabe zur Anzahl der nutzenden Zulieferern im vorhandenen Lieferantennetzwerk.
&lt;100.000 (Erteilung von 0 Punkten)
&gt;100.000 (Erteilung von 10 Punkten)
&gt;500.000 (Erteilung von 30 Punkten)</t>
  </si>
  <si>
    <t>5.2</t>
  </si>
  <si>
    <t>Das Lieferantenportal ist webbasiert und kann (z.B. per Link) über die Website des Auftraggebers bereitgestellt werden.</t>
  </si>
  <si>
    <t>5.3</t>
  </si>
  <si>
    <t>Das Lieferantenportal ermöglicht den Lieferanten in der Grundfunktionalität einen kosten- und gebührenfreien Zugang.</t>
  </si>
  <si>
    <t>5.4</t>
  </si>
  <si>
    <t>Fallen Kosten/Gebühren für den Lieferanten an, wenn er Fragebögen beantwortet, Nachweise hochlädt oder an Ausschreibungen teilnimmt? Wenn ja wie hoch sind die Kosten/Gebühren für den Lieferanten?</t>
  </si>
  <si>
    <t>Gesamtpunktzahl fachlicher Funktionalitäten</t>
  </si>
  <si>
    <t>erreichte Punkzahl</t>
  </si>
  <si>
    <t>Technische Anforderung (TA) und Rollen (AR)</t>
  </si>
  <si>
    <t>Technische Anforderung (TA)</t>
  </si>
  <si>
    <t>Beschreibung der Funktionalität</t>
  </si>
  <si>
    <t>TA 1.1</t>
  </si>
  <si>
    <t>Genehmigungen</t>
  </si>
  <si>
    <t>TA 1.1.1</t>
  </si>
  <si>
    <t>Die Lösung unterstützt n-stufige Genehmigungs-Workflows.</t>
  </si>
  <si>
    <t>TA 1.1.2</t>
  </si>
  <si>
    <t>Genehmigungen können (je nach Set-up) seriell und parallel (first come first serve) durchgeführt werden.</t>
  </si>
  <si>
    <t>TA 1.1.3</t>
  </si>
  <si>
    <t>Genehmigungen können direkt aus der E-Mail-Benachrichtigung heraus erteilt werden.</t>
  </si>
  <si>
    <t>TA 1.1.4</t>
  </si>
  <si>
    <t>Genehmigungen können über mobile Geräte erteilt werden.</t>
  </si>
  <si>
    <t>TA 1.1.5</t>
  </si>
  <si>
    <t xml:space="preserve">Der erforderliche Genehmigungsablauf kann vom Antragsteller in einer Vorschau angezeigt werden.  </t>
  </si>
  <si>
    <t>TA 1.1.6</t>
  </si>
  <si>
    <t>Dashboard für Genehmigungsaufgaben (inkl. Statusübersicht) ist vorhanden.</t>
  </si>
  <si>
    <t>TA 1.1.7</t>
  </si>
  <si>
    <t xml:space="preserve">Die Lösung ermöglicht sowohl Dashboard als auch Push-Benachrichtigung und es erlaubt den Benutzern, persönlich für jedes Thema einzurichten, ob sie Push-Benachrichtigungen senden möchten oder nicht. </t>
  </si>
  <si>
    <t>TA 1.1.8</t>
  </si>
  <si>
    <t>Neue Genehmigungsanfragen werden als Informationsmail an den Genehmiger versendet.</t>
  </si>
  <si>
    <t>TA 1.1.9</t>
  </si>
  <si>
    <t>Bei automatischen Genehmigungen wird eine Informationsmail an den Genehmiger versendet.</t>
  </si>
  <si>
    <t>TA 1.1.10</t>
  </si>
  <si>
    <t>Für ausstehende Genehmigungen (z.B. E-Mail-Benachrichtigung) kann eine Erinnerungsbenachrichtigung eingerichtet werden.</t>
  </si>
  <si>
    <t>TA 1.1.11</t>
  </si>
  <si>
    <t>Die Erinnerungsbenachrichtigung kann für ausstehende Genehmigungen (z.B. E-Mail-Benachrichtigung) durch den Verantwortlichen abgeschaltet werden.</t>
  </si>
  <si>
    <t>TA 1.2</t>
  </si>
  <si>
    <t>Integration</t>
  </si>
  <si>
    <t>TA 1.2.1</t>
  </si>
  <si>
    <t>Die Lösung unterstützt die gängigsten API-Protokolle zu (automatisierten) Import und Export-Funktionalitäten.</t>
  </si>
  <si>
    <t>TA 1.3</t>
  </si>
  <si>
    <t xml:space="preserve">Datenmanagement </t>
  </si>
  <si>
    <t>TA 1.3.1</t>
  </si>
  <si>
    <t>Synchronisation mit Stammdatenmanagement ist vorhanden.</t>
  </si>
  <si>
    <t>TA 1.3.2</t>
  </si>
  <si>
    <t>Die Lösung unterstützt den Import von Massendaten in einem der Standardformate (CSV, Excel, XML usw.) wobei entweder der HTTPS-Upload oder der SFTP-Mechanismus zum Ablegen von Dateien verwendet wird.</t>
  </si>
  <si>
    <t>TA 1.3.3</t>
  </si>
  <si>
    <t>Die Lösung ermöglicht eine Parallelitätssteuerung des Systems, wenn zwei oder mehr Benutzer gleichzeitig auf denselben Datensatz zugreifen.</t>
  </si>
  <si>
    <t>TA 1.4</t>
  </si>
  <si>
    <t>Exit- und Übergangsmanagement</t>
  </si>
  <si>
    <t>TA 1.4.1</t>
  </si>
  <si>
    <t xml:space="preserve">Sicherstellung der Datenverfügbarkeit und Datenherausgabe: Der Auftragnehmer stellt dem Auftraggeber sämtliche im System gespeicherten Daten vollständig und in offenen, standardisierten und maschinenlesbaren Formaten (z. B. CSV, XML, JSON, PDF/A) bereit. Der Auftragnehmer dokumentiert die Datenschemata und erläutert deren Struktur. </t>
  </si>
  <si>
    <t>TA 1.4.2</t>
  </si>
  <si>
    <t xml:space="preserve">Technische Unterstützung im Migrationsprozess: Der Auftragnehmer unterstützt den Auftraggeber und/oder den Folgeanbieter durch:
Bereitstellung technischer Ansprechpartner, Unterstützung beim Massenexport und der Extraktion historischer Daten, Bereitstellung von Exportwerkzeugen und Skripten (falls vorhanden), Klärung von technischen Abhängigkeiten, insbesondere zu Schnittstellen, Integrationen und API-Nutzungen. Die Unterstützung erfolgt bis zum erfolgreichen Abschluss des Systemwechsels. </t>
  </si>
  <si>
    <t>TA 1.4.3</t>
  </si>
  <si>
    <t xml:space="preserve">Read-Only-Betrieb: Auf Anforderung des Auftraggebers gewährt der Auftragnehmer einen read-only-Zugang oder gleichwertige Zugriffsmöglichkeiten auf alle relevanten Systemdaten bis zum Abschluss des Migrationsprozesses. Die Systemverfügbarkeit während dieser Phase entspricht den vereinbarten Service Levels. </t>
  </si>
  <si>
    <t>TA 1.4.4</t>
  </si>
  <si>
    <t xml:space="preserve">Bereitstellung von Dokumentationen: Der Auftragnehmer stellt dem Auftraggeber alle zur Migration erforderlichen Unterlagen zur Verfügung, insbesondere: technische und funktionale Dokumentationen, Schnittstellen- und Integrationsbeschreibungen , System- und Konfigurationsdokumentationen, Informationen zu kundenspezifischen Anpassungen (Customizing). Diese Dokumentation ist vollständig, nachvollziehbar und auf dem aktuellen Stand. </t>
  </si>
  <si>
    <t>TA 1.4.5</t>
  </si>
  <si>
    <t xml:space="preserve">Unterstützung bei der Lieferantenkommunikation: Sofern Lieferanten über das System registriert oder angebunden sind, stellt der Auftragnehmer sicher: Export der Lieferantenstammdaten und relevanter Zertifikate, Bereitstellung der Kommunikationshistorie (z. B. Vergabeunterlagen, Nachrichten), technische Unterstützung beim Übergang zu neuen Lieferantenportalen </t>
  </si>
  <si>
    <t>TA 1.5</t>
  </si>
  <si>
    <t>Datensicherheit &amp; Datenschutz</t>
  </si>
  <si>
    <t>TA 1.5.1</t>
  </si>
  <si>
    <t xml:space="preserve">Die Lösung ermöglicht die Abbildung von mehreren regionalen Unternehmen sowie das Speichern von physischen Daten an verschiedenen geografischen Standorten. </t>
  </si>
  <si>
    <t>TA 1.5.2</t>
  </si>
  <si>
    <t>Der Hosting-Standort des Cloud-Services ist auf deutsche Rechenzentren beschränkt.</t>
  </si>
  <si>
    <t>TA 1.5.3</t>
  </si>
  <si>
    <t>Der Anbieter der Lösung ist BSI C5 zertifiziert.</t>
  </si>
  <si>
    <t>TA 1.5.4</t>
  </si>
  <si>
    <t>Eine ISO 42001 Zertifizierung liegt vor.</t>
  </si>
  <si>
    <t>TA 1.5.5</t>
  </si>
  <si>
    <t>Das Session Management der Lösung ermöglicht die individuelle Einstellung der automatischen Abmeldezeit.</t>
  </si>
  <si>
    <t>TA 1.5.6</t>
  </si>
  <si>
    <t xml:space="preserve">Die Lösung ermöglicht die Kennzeichnung von optional zu befüllenden bzw. auszuwählenden Eingabe- und/oder Freitextfeldern (Datenminimierung). </t>
  </si>
  <si>
    <t>TA 1.5.7</t>
  </si>
  <si>
    <t>Der Anbieter der Lösung hat ein Datenschutzkonzept vorliegen.</t>
  </si>
  <si>
    <t>TA 1.5.8</t>
  </si>
  <si>
    <t>Der Anbieter informiert unverzüglich über relevante Störungen und Cyberangriffe</t>
  </si>
  <si>
    <t>TA 1.5.9</t>
  </si>
  <si>
    <t>Der Anbieter bietet eine Geoblocking Funktion an, bei der der Zugriff auf die Dienste sowie Inhalte der Cloudlösung aufgrund des jeweiligen Aufenthaltsorts (bspw. in einem Embargolandes) eines Nutzers eingeschränkt werden kann. Die Embargoländer können vom Auftraggeber frei definiert werden.</t>
  </si>
  <si>
    <t>TA 1.6</t>
  </si>
  <si>
    <t>Nutzererfahrung/ -freundlichkeit</t>
  </si>
  <si>
    <t>TA 1.6.1</t>
  </si>
  <si>
    <t>Die Lösung stellt einen autonomen KI-Agenten zur Verfügung, der Geschäftsprozesse und dazugehörige Aufgaben eigenständig ausführen kann.</t>
  </si>
  <si>
    <t>TA 1.6.2</t>
  </si>
  <si>
    <t>Die Lösung ist über eine für Mobilgeräte optimierte Weboberfläche oder eine native App für iOS bedienbar.</t>
  </si>
  <si>
    <t>TA 1.6.3</t>
  </si>
  <si>
    <t>Die Lösung unterstützt die aktuellsten Versionen von Internet Explorer, Microsoft EDGE, Firefox und Google CHROME.</t>
  </si>
  <si>
    <t>TA 1.6.4</t>
  </si>
  <si>
    <t>Die Lösung unterstützt das Branding des Auftraggebers. Die Benutzeroberfläche weist das Logo des Auftraggebers auf.</t>
  </si>
  <si>
    <t>TA 1.6.5</t>
  </si>
  <si>
    <t>Die Lösung sollte es dem Auftraggeber ermöglichen, das Layout/ Farbschema und die Benutzeroberfläche anzupassen.</t>
  </si>
  <si>
    <t>TA 1.6.6</t>
  </si>
  <si>
    <t>Das Modul zur Workflow-Erstellung ist vom Hauptbenutzer verwendbar, um Workflows zu erstellen / anzupassen.</t>
  </si>
  <si>
    <t>TA 1.6.7</t>
  </si>
  <si>
    <t>Die Benutzeroberfläche muss grundlegende Anforderungen an digitale Barrierefreiheit erfüllen, z. B. nach WCAG 2.1 oder BITV.</t>
  </si>
  <si>
    <t>TA 1.7</t>
  </si>
  <si>
    <t>Benutzerauthentifizierung, -verwaltung und -prüfung</t>
  </si>
  <si>
    <t>TA 1.7.1</t>
  </si>
  <si>
    <t>Die Lösung unterstützt SSO (single sign on) über die Windows-Anmeldung.</t>
  </si>
  <si>
    <t>TA 1.7.2</t>
  </si>
  <si>
    <t>Die Lösung verfügt über eine detaillierte Dokumentation in deutscher Sprache, in der die Benutzer- und Rollenverwaltung erläutert wird.</t>
  </si>
  <si>
    <t>TA 1.7.3</t>
  </si>
  <si>
    <t xml:space="preserve">Die Lösung verfügt über eine API für die Benutzerverwaltung, damit sie von der Identity &amp; Access Management-Lösung des Auftraggebers verwendet werden kann. </t>
  </si>
  <si>
    <t>TA 1.7.4</t>
  </si>
  <si>
    <t>Die Lösung verfügt über einen Möglichkeit zum Exportieren von Sicherheitsrollen / -gruppen, die in die Identity Management Lösung importiert werden kann.</t>
  </si>
  <si>
    <t>TA 1.7.5</t>
  </si>
  <si>
    <t>Die Lösung verfügt über umfassende Prüfungs- und Prüfberichtsfunktionen, damit Benutzer sehen können, wer wann was geändert hat.</t>
  </si>
  <si>
    <t>TA 1.7.6</t>
  </si>
  <si>
    <r>
      <rPr>
        <sz val="10"/>
        <color rgb="FF000000"/>
        <rFont val="Verdana"/>
      </rPr>
      <t>Die Lösung kann</t>
    </r>
    <r>
      <rPr>
        <strike/>
        <sz val="10"/>
        <color rgb="FF000000"/>
        <rFont val="Verdana"/>
      </rPr>
      <t xml:space="preserve"> </t>
    </r>
    <r>
      <rPr>
        <sz val="10"/>
        <color rgb="FF000000"/>
        <rFont val="Verdana"/>
      </rPr>
      <t>Doppelerfassungen der User-Stammdaten im System ausschließen.</t>
    </r>
  </si>
  <si>
    <t>TA 1.8</t>
  </si>
  <si>
    <t>Betriebskontinuität</t>
  </si>
  <si>
    <t>TA 1.8.1</t>
  </si>
  <si>
    <t>Wenn der SaaS-Lösungsanbieter die vom Auftraggeber verwendete externe API aktualisiert, ist diese neue Version der API mindestens zwei Versionen abwärtskompatibel. Die SaaS-Lösungsanbieter informieren den Auftraggeber im Voraus über etwaige Kompatibilitätsverletzungen, damit der Auftraggeber Konsequenzen ergreifen können. Defekte API-Kompatibilität wird gut dokumentiert und in der Benachrichtigung hervorgehoben.</t>
  </si>
  <si>
    <t>TA 1.9</t>
  </si>
  <si>
    <t>Testing und Testumgebungen</t>
  </si>
  <si>
    <t>TA 1.9.1</t>
  </si>
  <si>
    <t>Der Anbieter kann vordefinierte Standardtestfälle über alle Module zur Verfügung stellen.</t>
  </si>
  <si>
    <t>TA 1.9.2</t>
  </si>
  <si>
    <t>Es soll möglich sein mit Testdaten (Bspw. mit einem Testlieferanten) im Produktivsystem testen zu können.</t>
  </si>
  <si>
    <t>TA 1.9.3</t>
  </si>
  <si>
    <t>Es werden insgesamt drei Systeme zur Verfügung stehen: Developement, Test/QA und Produktivsystem.</t>
  </si>
  <si>
    <t>TA 1.9.4</t>
  </si>
  <si>
    <t>Die SaaS-Lösung verfügt über eine Staging-Umgebung, damit die Auftraggeber die Integration und Benutzer die Konfigurations- und Prozessänderungen testen können, bevor sie in das Produktivsystem implementiert werden.</t>
  </si>
  <si>
    <t>TA 1.9.5</t>
  </si>
  <si>
    <t>Die Staging-Umgebung verfügt über einen Mechanismus zum Veröffentlichen von Konfigurationsänderungen in der Produktionsumgebung.</t>
  </si>
  <si>
    <t>TA 1.9.6</t>
  </si>
  <si>
    <t>Es existiert ein Mechanismus, mit dem Metadaten der Staging-Umgebung bei Bedarf oder in regelmäßigen Abständen aus der Produktionsumgebung aktualisiert werden können.</t>
  </si>
  <si>
    <t>TA 1.9.7</t>
  </si>
  <si>
    <t>Es gibt eine zusätzliche Testumgebung für den Auftraggeber, um neue Funktionen oder Konfigurations- und Prozessänderungen zu testen, ohne das Staging- oder Produktionssystem zu berühren.</t>
  </si>
  <si>
    <t>TA 1.10</t>
  </si>
  <si>
    <t>Support &amp; SLA Parameter</t>
  </si>
  <si>
    <t>TA 1.10.1</t>
  </si>
  <si>
    <t xml:space="preserve">Der Lösungsanbieter verfügt über einen gut dokumentierten Supportprozess mit SLA-Metriken. </t>
  </si>
  <si>
    <t>TA 1.10.2</t>
  </si>
  <si>
    <t>Die SaaS-Lösung verfügt über eine ausführliche Hilfefunktion sowie einen Lösungs- und Wissensmanagementabschnitt auf der Website des Anbieters.</t>
  </si>
  <si>
    <t>TA 1.10.3</t>
  </si>
  <si>
    <t>Der Auftragnehmer gewährleistet eine Systemverfügbarkeit &gt; 95%</t>
  </si>
  <si>
    <t>TA 1.10.4</t>
  </si>
  <si>
    <t>Der Auftragnehmer gewährleistet eine Systemverfügbarkeit &gt; 98%</t>
  </si>
  <si>
    <t>TA 1.10.5</t>
  </si>
  <si>
    <t>Supportfälle werden von Supportmitarbeitern nur innerhalb Deutschlands bearbeitet und gelöst.</t>
  </si>
  <si>
    <t>Anforderungen Rollen</t>
  </si>
  <si>
    <t>AR 1</t>
  </si>
  <si>
    <t>Allgemeines</t>
  </si>
  <si>
    <t>AR 1.1</t>
  </si>
  <si>
    <t>Dokumentation (Bereitstellung erfolgt spätestens zur Produktivsetzung der Lösung)</t>
  </si>
  <si>
    <t>AR 1.1.1</t>
  </si>
  <si>
    <t>Der Systemanbieter stellt eine technische Dokumentation mit allen Standardfunktionen und dem vorgenommenen Customizing in deutscher Sprache bereit.</t>
  </si>
  <si>
    <t>AR 1.1.2</t>
  </si>
  <si>
    <t>Der Systemanbieter stellt ein Benutzerhandbuch mit allen wesentlichen Informationen und grafischer Unterstützung in deutscher Sprache bereit.</t>
  </si>
  <si>
    <t>AR 1.1.3</t>
  </si>
  <si>
    <t>Der Systemanbieter stellt eine technische Dokumentation mit allen Standardfunktionen und dem vorgenommenen Customizing in englischer Sprache bereit.</t>
  </si>
  <si>
    <t>AR 1.1.4</t>
  </si>
  <si>
    <t>Der Systemanbieter stellt ein Benutzerhandbuch mit allen wesentlichen Informationen und grafischer Unterstützung in englischer Sprache bereit.</t>
  </si>
  <si>
    <t>AR 1.1.5</t>
  </si>
  <si>
    <t>User-Quick-Guideline für wesentliche Key-Funktionen (z.B. F1-Tastenhilfe, Mouse-over-Funktion) wird auf Deutsch bereitgestellt.</t>
  </si>
  <si>
    <t>AR 1.1.6</t>
  </si>
  <si>
    <t>User-Quick-Guideline für wesentliche Key-Funktionen (z.B. F1-Tastenhilfe, Mouse-over-Funktion) wird auf Englisch bereitgestellt.</t>
  </si>
  <si>
    <t>AR 1.2</t>
  </si>
  <si>
    <t>Schulungen/ Wissenstransfer</t>
  </si>
  <si>
    <t>AR 1.2.1</t>
  </si>
  <si>
    <t>Der Systemanbieter empfiehlt ein Schulungskonzept und stellt spätestens zur Produktivsetzung der Lösung eine Schulungsunterlage zur Verfügung.</t>
  </si>
  <si>
    <t>AR 1.2.2</t>
  </si>
  <si>
    <t>Der Systemanbieter stellt verschiedene Medien zum Wissenstransfer vor (Web-based, Präsenztraining, Blended Learning) und wählt mit dem Auftraggeber gemeinsam die passenden Medien aus.</t>
  </si>
  <si>
    <t>AR 1.2.3</t>
  </si>
  <si>
    <t>Eine Wissensplattform für häufig gestellte Fragen steht Online auf der Seite des Systemanbieters oder in der Lösung zur Verfügung.</t>
  </si>
  <si>
    <t>AR 2</t>
  </si>
  <si>
    <t>Rollen</t>
  </si>
  <si>
    <t>AR 2.1</t>
  </si>
  <si>
    <t xml:space="preserve">Rollen- und Berechtigungskonzept </t>
  </si>
  <si>
    <t>AR 2.1.1</t>
  </si>
  <si>
    <t>Alle Datenzugriffe (Beobachter, Bearbeiter) basieren auf dem Rollenkonzept und ermöglichen Berechtigungseinstellungen auf verschiedenen Ebenen (z.B. funktional, regional, Kostenstelle).</t>
  </si>
  <si>
    <t>AR 2.1.2</t>
  </si>
  <si>
    <t xml:space="preserve">Die Lösung unterstützt Nutzer, Rollen-, Berechtigungskonzepte. Rollen haben zugeordnete Berechtigungen und Nutzer gehören Rollen an.  </t>
  </si>
  <si>
    <t>AR 2.1.3</t>
  </si>
  <si>
    <t>Falls der Nutzer mehreren Rollen mit widersprüchlichen Berechtigungen angehört, greift die höherrangige Berechtigung (z.B.: Nutzer gehört zu "Bearbeiter" und "Beobachter" - Nutzer KANN bearbeiten)</t>
  </si>
  <si>
    <t>AR 2.1.4</t>
  </si>
  <si>
    <t>Rollen sind hierarchisch. Berechtigte Nutzer, die höheren Rollenebenen angehören, können Nutzeranweisungen niedrigerer Rollenebenen verwalten (z.B. "Abteilungsleiter der Abteilung x" fügt Nutzer zu "Nutzer Abteilung x" hinzu.</t>
  </si>
  <si>
    <t>AR 2.1.5</t>
  </si>
  <si>
    <t xml:space="preserve">Die Lösung besitzt auf Basis gängiger Funktionen und vergangener Erfahrungswerten (aus Kundenfeedbacks) eine Liste vordefinierter  Rollen. </t>
  </si>
  <si>
    <t>AR 2.1.6</t>
  </si>
  <si>
    <t>Die Lösung ist fähig verschiedene Zielseiten basierend auf der Rolle zu definieren (z.B.: Manager" landet initial auf der Dashboard-Seite, "Angestellter"  landet auf der Aufgabenliste-Seite). Falls der Nutzer mehreren Rollen mit gegensätzlichen Zielseiten angehört, fragt die Lösung den Nutzer in welcher Rolle sie/er sich einloggen möchte.</t>
  </si>
  <si>
    <t>AR 2.1.7</t>
  </si>
  <si>
    <t>Falls der Nutzer mehreren Rollen mit gegensätzlichen Zielseiten angehört, fragt die Lösung den Nutzer in welcher Rolle sie/er sich einloggen möchte.</t>
  </si>
  <si>
    <t>AR 2.1.8</t>
  </si>
  <si>
    <t>Die Lösung unterstützt die aktive Berechtigungsvertretung. Falls ein Nutzer mit kritischen Businessfunktionen (Genehmigungsberechtigter) längere Zeit abwesend ist, kann er seine Rechte an einen anderen Nutzer für eine bestimmte Zeitperiode übertragen (spezifisches Enddatum).</t>
  </si>
  <si>
    <t>AR 2.1.9</t>
  </si>
  <si>
    <t>Die Lösung unterstützt die passive Vertreterreglung. Ein Nutzer kann grundsätzlich für eine bestimmte Zeit die Rechte eines anderen Nutzers übernehmen (z.B. Assistenten).</t>
  </si>
  <si>
    <t>AR 2.1.10</t>
  </si>
  <si>
    <t>Berechtigungen müssen an ein zentrales Berechtigungs-Tool angebunden werden können.</t>
  </si>
  <si>
    <t>AR 2.1.11</t>
  </si>
  <si>
    <t>Die Systemeinstellungen werden entsprechend der Nutzerberechtigungen angepasst.</t>
  </si>
  <si>
    <t>AR 2.1.12</t>
  </si>
  <si>
    <t>Die Lösung verhindert oder beschränkt die Rechtevergabe des Nutzers direkt.</t>
  </si>
  <si>
    <t>AR 2.1.13</t>
  </si>
  <si>
    <t xml:space="preserve">Die Lösung verfügt über eine "System-Administrator" Rolle mit uneingeschränkten Rechten. </t>
  </si>
  <si>
    <t>AR 2.1.14</t>
  </si>
  <si>
    <t>Die individuellen Berechtigungen können innerhalb der Rollen bestimmt werden.</t>
  </si>
  <si>
    <t>AR 2.1.15</t>
  </si>
  <si>
    <t>Beobachter und Bearbeiter können ihr Dashboard individuell anpassen.</t>
  </si>
  <si>
    <t>AR 2.1.16</t>
  </si>
  <si>
    <t>Selbst mit der Rolle als Beobachter können Nutzer basierend auf ihrem Hierarchie-Level verschiedene Dashboards sehen.</t>
  </si>
  <si>
    <t>AR 2.2</t>
  </si>
  <si>
    <t>Administratoren</t>
  </si>
  <si>
    <t>AR 2.2.1</t>
  </si>
  <si>
    <t>Die Administratoren haben völlige Flexibilität, um Berichte zu kreieren und Berichtsformate anzupassen.</t>
  </si>
  <si>
    <t>AR 2.2.2</t>
  </si>
  <si>
    <t>Die Administratoren bestimmen, wer Beobachter ist und welche Gruppe an Rollen welche gefilterten Berichte sieht.</t>
  </si>
  <si>
    <t>AR 2.2.4</t>
  </si>
  <si>
    <t>Der Bearbeitungsmodus funktioniert sowohl offline als auch online.</t>
  </si>
  <si>
    <t>AR 2.2.5</t>
  </si>
  <si>
    <t>Es besteht eine Audit Log Funktion, in der Systemänderungen für einzelne oder alle Benutzer protokolliert werden können. Diese Funktion steht ausschliesslich Administratoren zu Auditzwecken zur Verfügung.</t>
  </si>
  <si>
    <t>AR 2.3</t>
  </si>
  <si>
    <t>Beobachter</t>
  </si>
  <si>
    <t>AR 2.3.1</t>
  </si>
  <si>
    <t>Die Rechte von Beobachtern sind auf ausgewählte Dashboard Berichte limitiert, ohne dass sie das Berichtsformat ändern können (Ausdrucke erlaubt)</t>
  </si>
  <si>
    <t>AR 2.3.2</t>
  </si>
  <si>
    <t>Der Ansichtsmodus funktioniert sowohl offline als auch online.</t>
  </si>
  <si>
    <t>Gesamtpunktzahl technische Anforderungen &amp; Rollen</t>
  </si>
  <si>
    <t>Gesamtpunktzahl Funktionalitäten</t>
  </si>
  <si>
    <t>Bewertungsmatrix zur Konzeptbewertung</t>
  </si>
  <si>
    <t>Hinweis zur qualitativen Mindestpunktzahl: Bezüglich der Bewertung der Konzepte wird als qualitative Mindestpunktzahl die Leistungspunktzahl in Höhe von 40 Leistungspunkten festgelegt. Bieter, deren Konzepte diese qualitative Mindestpunktzahl unter Berücksichtigung der Bieterpräsentation nicht erreichen, werden im weiteren Vergabeverfahren nicht berücksichtigt (Ausschluss des betroffenen Angebotes).</t>
  </si>
  <si>
    <t xml:space="preserve">Hinweis zum Bewertungszeitpunkt: Die vollständige und abschließende Bewertung der untenstehenden einzureichenden Konzepte erfolgt im Rahmen der ersten Angebotsphase. Mithin werden die Bieter in einer finalen Angebotsphase nicht zur Abgabe neuer Konzepte aufgefordert. Gleichwohl zu einem späteren Zeitpunkt eingereichte Konzepte werden im Rahmen des Vergabeverfahrens nicht berücksichtigt. </t>
  </si>
  <si>
    <t>Projektdurchführung / Implementierung</t>
  </si>
  <si>
    <r>
      <t xml:space="preserve">Zielerfüllungsgrade / Erwartungshorizont
</t>
    </r>
    <r>
      <rPr>
        <sz val="9"/>
        <color rgb="FF242424"/>
        <rFont val="Verdana"/>
        <family val="2"/>
      </rPr>
      <t>Hinweis: Der Auftraggeber behält sich die Erteilung von null (0) Punkten vor, sofern der jeweils beschriebene Zielerfüllungsgrad für einen (1) Punkt nicht erreicht wird.</t>
    </r>
  </si>
  <si>
    <t>Begründung / Anmerkung</t>
  </si>
  <si>
    <t>Konzept zur Zeit- und Meilensteinplanung</t>
  </si>
  <si>
    <t>(ggf. Fortführung in gesondertem Dokument)</t>
  </si>
  <si>
    <t>GP</t>
  </si>
  <si>
    <t>BP</t>
  </si>
  <si>
    <t>GP x BP</t>
  </si>
  <si>
    <t>1 Pkt.</t>
  </si>
  <si>
    <t>3 Pkt.</t>
  </si>
  <si>
    <t>5 Pkt.</t>
  </si>
  <si>
    <t>Frei zu erstellendes Konzept, unterteilt nach den Kriterien 1. bis 6. im Gesamtumfang von max. 5 DIN A4 Seiten.
Konzeptinhalte ab Seite 6 fließen nicht in die Wertung ein.</t>
  </si>
  <si>
    <t>Das Konzept berücksichtigt die folgenden Anforderungen:
1. Logik der Moduleinführungsreihenfolge (Ist die Reihenfolge fachlich sinnvoll, risikoarm und aufeinander abgestimmt?)
2. Zeitliche Struktur &amp; Projektphasen (Ist der Zeitplan realistisch, strukturiert und nachvollziehbar?)
3. Ressourcen- &amp; Kapazitätsplanung des Bieters
4. Risiko- &amp; Komplexitätsmanagement (Wie gut werden Risiken aus Reihenfolge, Zeitplan und Ressourcen adressiert?)
5. Einbindung von Fachbereichen &amp; Change Management (Wird die Organisation realistisch in der Zeitplanung berücksichtigt?)
6. Meilensteine inklusive Abnahmekriterien &amp; Steuerungsmechanismen (Ist der Projektfortschritt messbar und steuerbar? Sind die vorgeschlagenen Abnahmekriterien sinnvoll und vollständig für AG und AN?)</t>
  </si>
  <si>
    <t>Mindestens 3 benannte Anforderungen sind dargestellt und schlüssig erläutert. Genutzte Methoden und die Berücksichtigung der Ist-Situation sind erkennbar.
Das Konzept weist zumindest in den 3 berücksichtigten Anforderungen keine Logiklücken und Widersprüchlichkeiten auf. Weitere Anforderungen sind nicht enthalten oder wurden nur namentlich benannt, sodass insgesamt lediglich eine unterdurchschittliche Projektdurchführungs- und Implementierungsleistung zu erwarten ist.</t>
  </si>
  <si>
    <t>Mindestens 4 benannte Anforderungen sind dargestellt und schlüssig erläutert. Genutzte Methoden und die Berücksichtigung der Ist-Situation sind nachvollziehbar dargestellt.
Das Konzept weist zumindest in den 4 berücksichtigten Anforderungen keine Logiklücken und Widersprüchlichkeiten auf. Weitere Anforderungen sind nicht enthalten oder wurden nur namentlich benannt, sodass insgesamt eine durchschnittliche Projektdurchführungs- und Implementierungsleistung zu erwarten ist.</t>
  </si>
  <si>
    <t>Alle benannten Anforderungen sind dargestellt und schlüssig erläutert. Genutzte Methoden und die Berücksichtigung der Ist-Situation sind nachvollziehbar dargestellt und auf die Zeit- und Meilensteinplanung abgestimmt.
Das Konzept ist hinsichtlich aller Anforderungen (1. - 6.) inhaltlich lückenlos und widerspruchsfrei, sodass insgesamt eine überdurchschnittlich gute Projektdurchfühungs- und Implementierungsleistung zu erwarten ist.</t>
  </si>
  <si>
    <t xml:space="preserve">Konzept zur Datenmigration </t>
  </si>
  <si>
    <t>Frei zu erstellendes Konzept, unterteilt nach den Kriterien 1. bis 5. im Gesamtumfang von max. 6 DIN A4 Seiten.
Konzeptinhalte ab Seite 7 fließen nicht in die Wertung ein.</t>
  </si>
  <si>
    <t>Das Konzept berücksichtigt die folgenden Anforderungen:
1. Vollständigkeit &amp; Umfang der Datenmigration (Wie wird sichergestellt, dass alle relevanten Datenobjekte vollständig berücksichtigt sind?)
2. Datenqualität &amp; Validierung (Wie wird sichergestellt, dass migrierte Daten korrekt, konsistent und nutzbar sind?)
3. Migrationsmethodik &amp; Vorgehensmodell (Wie wird sichergestellt, dass das Vorgehen strukturiert, nachvollziehbar und erprobt ist?)
4. Mapping &amp; Transformation (Wie werden Datenstrukturen aus dem Altsystem in das neue System überführt?)
5. Test- &amp; Abnahmekonzept (Wie wird die Qualität der Migration überprüft und abgenommen?)</t>
  </si>
  <si>
    <t>Mindestens 2 benannte Anforderungen sind dargestellt und schlüssig erläutert. Genutzte Methoden und die Vorgehensweise sind erkennbar.
Das Konzept weist zumindest auf die 2 berücksichtigten Anforderungen keine Logiklücken und Widersprüchlichkeiten auf. Weitere Anforderungen sind nicht enthalten oder wurden nur namentlich benannt, sodass insgesamt lediglich eine unterdurchschittliche Qualität hinsichtlich der Datenmigrationsleistungen zu erwarten ist.</t>
  </si>
  <si>
    <t>Mindestens 4 benannte Anforderungen sind dargestellt und schlüssig erläutert. Genutzte Methoden und die Vorgehensweise sind nachvollziehbar dargestellt.
Das Konzept weist zumindest in den 4 berücksichtigten Anforderungen keine Logiklücken und Widersprüchlichkeiten auf. Die verbleibende Anforderung ist nicht enthalten oder wurde nur namentlich benannt, sodass insgesamt eine durchschnittliche Qualität hinsichtlich der Datenmigrationsleistungen zu erwarten ist.</t>
  </si>
  <si>
    <t>Alle benannten Anforderungen sind dargestellt und schlüssig erläutert. Zudem sind genutzte Methoden und die Vorgehensweise nachvollziehbar dargestellt, sodass der Auftraggeber einen vollständigen Überblick der Aspekte der Datenmigration erhält.
Das Konzept ist hinsichtlich aller Anforderungen (1. - 5.) inhaltlich lückenlos und widerspruchsfrei, sodass insgesamt eine überdurchschnittlich gute Qualität hinsichtlich der Datenmigrationsleistungen zu erwarten ist.</t>
  </si>
  <si>
    <t>Legende:</t>
  </si>
  <si>
    <r>
      <rPr>
        <b/>
        <sz val="8"/>
        <color theme="1"/>
        <rFont val="Verdana"/>
        <family val="2"/>
      </rPr>
      <t>GP:</t>
    </r>
    <r>
      <rPr>
        <sz val="8"/>
        <color theme="1"/>
        <rFont val="Verdana"/>
        <family val="2"/>
      </rPr>
      <t xml:space="preserve"> Gewichtungspunkte</t>
    </r>
  </si>
  <si>
    <r>
      <rPr>
        <b/>
        <sz val="8"/>
        <color theme="1"/>
        <rFont val="Verdana"/>
        <family val="2"/>
      </rPr>
      <t>BP:</t>
    </r>
    <r>
      <rPr>
        <sz val="8"/>
        <color theme="1"/>
        <rFont val="Verdana"/>
        <family val="2"/>
      </rPr>
      <t xml:space="preserve"> Bewertungspunkte</t>
    </r>
  </si>
  <si>
    <r>
      <rPr>
        <b/>
        <sz val="8"/>
        <color theme="1"/>
        <rFont val="Verdana"/>
        <family val="2"/>
      </rPr>
      <t>LP:</t>
    </r>
    <r>
      <rPr>
        <sz val="8"/>
        <color theme="1"/>
        <rFont val="Verdana"/>
        <family val="2"/>
      </rPr>
      <t xml:space="preserve"> Leistungspunkte = Bewertungspunkte * Gewichtungspunkte je Kriterium (steht nach Bewertung fest)</t>
    </r>
  </si>
  <si>
    <t>Zusammenfassung erreichbarer Qualitätspunkte</t>
  </si>
  <si>
    <t>Technische Anforderungen &amp; Rollen</t>
  </si>
  <si>
    <t>Konzepte</t>
  </si>
  <si>
    <t>Insgesamt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</si>
</sst>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4">
    <font>
      <sz val="11"/>
      <color theme="1"/>
      <name val="Aptos Narrow"/>
      <family val="2"/>
      <scheme val="minor"/>
    </font>
    <font>
      <b/>
      <sz val="12"/>
      <color theme="0"/>
      <name val="Verdana"/>
    </font>
    <font>
      <sz val="10"/>
      <color theme="1"/>
      <name val="Verdana"/>
    </font>
    <font>
      <sz val="11"/>
      <color theme="1"/>
      <name val="Verdana"/>
    </font>
    <font>
      <sz val="9"/>
      <color rgb="FFFF0000"/>
      <name val="Verdana"/>
      <family val="2"/>
    </font>
    <font>
      <sz val="10"/>
      <name val="Verdana"/>
    </font>
    <font>
      <i/>
      <sz val="9"/>
      <color rgb="FFFF0000"/>
      <name val="Verdana"/>
      <family val="2"/>
    </font>
    <font>
      <sz val="10"/>
      <color rgb="FF000000"/>
      <name val="Verdana"/>
    </font>
    <font>
      <sz val="10"/>
      <color theme="1"/>
      <name val="Verdana"/>
      <family val="2"/>
    </font>
    <font>
      <strike/>
      <sz val="10"/>
      <color rgb="FF000000"/>
      <name val="Verdana"/>
    </font>
    <font>
      <sz val="8"/>
      <name val="Aptos Narrow"/>
      <family val="2"/>
      <scheme val="minor"/>
    </font>
    <font>
      <b/>
      <sz val="12"/>
      <color theme="0"/>
      <name val="Verdana"/>
      <family val="2"/>
    </font>
    <font>
      <sz val="11"/>
      <color theme="1"/>
      <name val="Verdana"/>
      <family val="2"/>
    </font>
    <font>
      <sz val="10"/>
      <color rgb="FF000000"/>
      <name val="Verdana"/>
      <family val="2"/>
    </font>
    <font>
      <i/>
      <sz val="11"/>
      <color theme="1"/>
      <name val="Verdana"/>
      <family val="2"/>
    </font>
    <font>
      <b/>
      <sz val="11"/>
      <color theme="0"/>
      <name val="Verdana"/>
    </font>
    <font>
      <b/>
      <sz val="12"/>
      <color theme="1"/>
      <name val="Verdana"/>
    </font>
    <font>
      <sz val="11"/>
      <color rgb="FFFF0000"/>
      <name val="Verdana"/>
    </font>
    <font>
      <b/>
      <sz val="12"/>
      <color rgb="FF000000"/>
      <name val="Verdana"/>
    </font>
    <font>
      <b/>
      <u/>
      <sz val="14"/>
      <color theme="1"/>
      <name val="Verdana"/>
      <family val="2"/>
    </font>
    <font>
      <b/>
      <sz val="8"/>
      <color theme="1"/>
      <name val="Verdana"/>
      <family val="2"/>
    </font>
    <font>
      <b/>
      <sz val="12"/>
      <color theme="1"/>
      <name val="Verdana"/>
      <family val="2"/>
    </font>
    <font>
      <sz val="8"/>
      <color theme="1"/>
      <name val="Verdana"/>
      <family val="2"/>
    </font>
    <font>
      <b/>
      <sz val="10"/>
      <color theme="1"/>
      <name val="Verdana"/>
      <family val="2"/>
    </font>
    <font>
      <b/>
      <sz val="10"/>
      <name val="Verdana"/>
      <family val="2"/>
    </font>
    <font>
      <b/>
      <sz val="8"/>
      <name val="Verdana"/>
      <family val="2"/>
    </font>
    <font>
      <sz val="8"/>
      <name val="Verdana"/>
      <family val="2"/>
    </font>
    <font>
      <sz val="10"/>
      <name val="Arial"/>
      <family val="2"/>
    </font>
    <font>
      <sz val="9"/>
      <color theme="1"/>
      <name val="Verdana"/>
      <family val="2"/>
    </font>
    <font>
      <b/>
      <u/>
      <sz val="8"/>
      <color theme="1"/>
      <name val="Verdana"/>
      <family val="2"/>
    </font>
    <font>
      <b/>
      <sz val="10"/>
      <color rgb="FF000000"/>
      <name val="Verdana"/>
    </font>
    <font>
      <sz val="11"/>
      <color rgb="FF242424"/>
      <name val="Aptos Narrow"/>
      <charset val="1"/>
    </font>
    <font>
      <b/>
      <sz val="11"/>
      <color theme="1"/>
      <name val="Verdana"/>
      <family val="2"/>
    </font>
    <font>
      <b/>
      <sz val="11"/>
      <color theme="0"/>
      <name val="Verdana"/>
      <family val="2"/>
    </font>
    <font>
      <b/>
      <sz val="12"/>
      <color rgb="FF000000"/>
      <name val="Verdana"/>
      <family val="2"/>
    </font>
    <font>
      <b/>
      <sz val="9"/>
      <color theme="1"/>
      <name val="Verdana"/>
      <family val="2"/>
    </font>
    <font>
      <b/>
      <sz val="10"/>
      <color rgb="FF000000"/>
      <name val="Verdana"/>
      <family val="2"/>
    </font>
    <font>
      <b/>
      <sz val="11"/>
      <color rgb="FF242424"/>
      <name val="Verdana"/>
      <family val="2"/>
    </font>
    <font>
      <sz val="9"/>
      <color rgb="FF242424"/>
      <name val="Verdana"/>
      <family val="2"/>
    </font>
    <font>
      <b/>
      <sz val="14"/>
      <color theme="0"/>
      <name val="Verdana"/>
      <family val="2"/>
    </font>
    <font>
      <b/>
      <sz val="12"/>
      <name val="Verdana"/>
      <family val="2"/>
    </font>
    <font>
      <b/>
      <sz val="10"/>
      <color theme="1"/>
      <name val="Verdana"/>
    </font>
    <font>
      <b/>
      <u/>
      <sz val="14"/>
      <color theme="1"/>
      <name val="Verdana"/>
    </font>
    <font>
      <b/>
      <sz val="9"/>
      <color theme="1"/>
      <name val="Verdana"/>
    </font>
  </fonts>
  <fills count="20">
    <fill>
      <patternFill patternType="none"/>
    </fill>
    <fill>
      <patternFill patternType="gray125"/>
    </fill>
    <fill>
      <patternFill patternType="solid">
        <fgColor rgb="FF002652"/>
        <bgColor indexed="64"/>
      </patternFill>
    </fill>
    <fill>
      <patternFill patternType="solid">
        <fgColor rgb="FF009DD3"/>
        <bgColor indexed="64"/>
      </patternFill>
    </fill>
    <fill>
      <patternFill patternType="solid">
        <fgColor theme="6" tint="0.79998168889431442"/>
        <bgColor indexed="64"/>
      </patternFill>
    </fill>
    <fill>
      <patternFill patternType="solid">
        <fgColor theme="3" tint="0.499984740745262"/>
        <bgColor indexed="64"/>
      </patternFill>
    </fill>
    <fill>
      <patternFill patternType="solid">
        <fgColor rgb="FFFFC000"/>
        <bgColor indexed="64"/>
      </patternFill>
    </fill>
    <fill>
      <patternFill patternType="solid">
        <fgColor theme="3" tint="0.89999084444715716"/>
        <bgColor indexed="64"/>
      </patternFill>
    </fill>
    <fill>
      <patternFill patternType="solid">
        <fgColor theme="3" tint="0.749992370372631"/>
        <bgColor indexed="64"/>
      </patternFill>
    </fill>
    <fill>
      <patternFill patternType="solid">
        <fgColor theme="3"/>
        <bgColor indexed="64"/>
      </patternFill>
    </fill>
    <fill>
      <patternFill patternType="solid">
        <fgColor theme="2" tint="-0.499984740745262"/>
        <bgColor indexed="64"/>
      </patternFill>
    </fill>
    <fill>
      <patternFill patternType="solid">
        <fgColor theme="0" tint="-0.34998626667073579"/>
        <bgColor indexed="64"/>
      </patternFill>
    </fill>
    <fill>
      <patternFill patternType="solid">
        <fgColor theme="5"/>
        <bgColor indexed="64"/>
      </patternFill>
    </fill>
    <fill>
      <patternFill patternType="solid">
        <fgColor theme="9" tint="0.39997558519241921"/>
        <bgColor indexed="64"/>
      </patternFill>
    </fill>
    <fill>
      <patternFill patternType="solid">
        <fgColor theme="0" tint="-0.249977111117893"/>
        <bgColor indexed="64"/>
      </patternFill>
    </fill>
    <fill>
      <patternFill patternType="solid">
        <fgColor theme="3" tint="0.39997558519241921"/>
        <bgColor indexed="64"/>
      </patternFill>
    </fill>
    <fill>
      <patternFill patternType="solid">
        <fgColor theme="4" tint="0.59999389629810485"/>
        <bgColor indexed="64"/>
      </patternFill>
    </fill>
    <fill>
      <patternFill patternType="solid">
        <fgColor theme="0" tint="-4.9989318521683403E-2"/>
        <bgColor indexed="64"/>
      </patternFill>
    </fill>
    <fill>
      <patternFill patternType="solid">
        <fgColor theme="2"/>
        <bgColor indexed="64"/>
      </patternFill>
    </fill>
    <fill>
      <patternFill patternType="solid">
        <fgColor theme="0"/>
        <bgColor indexed="64"/>
      </patternFill>
    </fill>
  </fills>
  <borders count="34">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ck">
        <color auto="1"/>
      </left>
      <right/>
      <top style="thick">
        <color auto="1"/>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
      <left/>
      <right style="thick">
        <color auto="1"/>
      </right>
      <top style="thick">
        <color auto="1"/>
      </top>
      <bottom/>
      <diagonal/>
    </border>
    <border>
      <left style="thick">
        <color auto="1"/>
      </left>
      <right/>
      <top style="thick">
        <color auto="1"/>
      </top>
      <bottom/>
      <diagonal/>
    </border>
    <border>
      <left/>
      <right/>
      <top style="thick">
        <color auto="1"/>
      </top>
      <bottom/>
      <diagonal/>
    </border>
    <border>
      <left style="medium">
        <color auto="1"/>
      </left>
      <right style="medium">
        <color auto="1"/>
      </right>
      <top style="thick">
        <color auto="1"/>
      </top>
      <bottom style="medium">
        <color auto="1"/>
      </bottom>
      <diagonal/>
    </border>
    <border>
      <left style="thick">
        <color auto="1"/>
      </left>
      <right style="thick">
        <color auto="1"/>
      </right>
      <top/>
      <bottom/>
      <diagonal/>
    </border>
    <border>
      <left style="thick">
        <color auto="1"/>
      </left>
      <right/>
      <top/>
      <bottom/>
      <diagonal/>
    </border>
    <border>
      <left style="medium">
        <color auto="1"/>
      </left>
      <right style="medium">
        <color auto="1"/>
      </right>
      <top style="thick">
        <color auto="1"/>
      </top>
      <bottom style="thick">
        <color auto="1"/>
      </bottom>
      <diagonal/>
    </border>
    <border>
      <left style="thick">
        <color auto="1"/>
      </left>
      <right style="thick">
        <color auto="1"/>
      </right>
      <top style="thick">
        <color auto="1"/>
      </top>
      <bottom/>
      <diagonal/>
    </border>
    <border>
      <left style="thick">
        <color auto="1"/>
      </left>
      <right style="thick">
        <color auto="1"/>
      </right>
      <top/>
      <bottom style="thick">
        <color auto="1"/>
      </bottom>
      <diagonal/>
    </border>
    <border>
      <left style="thick">
        <color auto="1"/>
      </left>
      <right style="medium">
        <color auto="1"/>
      </right>
      <top style="thick">
        <color auto="1"/>
      </top>
      <bottom style="thick">
        <color auto="1"/>
      </bottom>
      <diagonal/>
    </border>
    <border>
      <left style="medium">
        <color auto="1"/>
      </left>
      <right style="thick">
        <color auto="1"/>
      </right>
      <top style="thick">
        <color auto="1"/>
      </top>
      <bottom style="thick">
        <color auto="1"/>
      </bottom>
      <diagonal/>
    </border>
    <border>
      <left style="medium">
        <color auto="1"/>
      </left>
      <right style="medium">
        <color auto="1"/>
      </right>
      <top style="medium">
        <color auto="1"/>
      </top>
      <bottom style="medium">
        <color auto="1"/>
      </bottom>
      <diagonal/>
    </border>
    <border>
      <left style="thick">
        <color auto="1"/>
      </left>
      <right style="thick">
        <color auto="1"/>
      </right>
      <top style="thick">
        <color auto="1"/>
      </top>
      <bottom style="medium">
        <color auto="1"/>
      </bottom>
      <diagonal/>
    </border>
    <border>
      <left style="thick">
        <color auto="1"/>
      </left>
      <right style="medium">
        <color auto="1"/>
      </right>
      <top style="thick">
        <color auto="1"/>
      </top>
      <bottom style="medium">
        <color auto="1"/>
      </bottom>
      <diagonal/>
    </border>
    <border>
      <left style="medium">
        <color auto="1"/>
      </left>
      <right style="thick">
        <color auto="1"/>
      </right>
      <top style="thick">
        <color auto="1"/>
      </top>
      <bottom style="medium">
        <color auto="1"/>
      </bottom>
      <diagonal/>
    </border>
    <border>
      <left/>
      <right style="thick">
        <color auto="1"/>
      </right>
      <top/>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s>
  <cellStyleXfs count="1">
    <xf numFmtId="0" fontId="0" fillId="0" borderId="0"/>
  </cellStyleXfs>
  <cellXfs count="145">
    <xf numFmtId="0" fontId="0" fillId="0" borderId="0" xfId="0"/>
    <xf numFmtId="0" fontId="3" fillId="0" borderId="0" xfId="0" applyFont="1" applyAlignment="1">
      <alignment wrapText="1"/>
    </xf>
    <xf numFmtId="0" fontId="4" fillId="0" borderId="0" xfId="0" applyFont="1" applyAlignment="1">
      <alignment vertical="top" wrapText="1"/>
    </xf>
    <xf numFmtId="0" fontId="14" fillId="0" borderId="0" xfId="0" applyFont="1" applyAlignment="1">
      <alignment horizontal="right" wrapText="1"/>
    </xf>
    <xf numFmtId="49" fontId="3" fillId="0" borderId="0" xfId="0" applyNumberFormat="1" applyFont="1" applyAlignment="1">
      <alignment wrapText="1"/>
    </xf>
    <xf numFmtId="0" fontId="16" fillId="7" borderId="2" xfId="0" applyFont="1" applyFill="1" applyBorder="1" applyAlignment="1">
      <alignment horizontal="center" vertical="center" wrapText="1"/>
    </xf>
    <xf numFmtId="0" fontId="4" fillId="7" borderId="3" xfId="0" applyFont="1" applyFill="1" applyBorder="1" applyAlignment="1">
      <alignment vertical="top" wrapText="1"/>
    </xf>
    <xf numFmtId="0" fontId="14" fillId="0" borderId="0" xfId="0" applyFont="1" applyAlignment="1">
      <alignment horizontal="center" wrapText="1"/>
    </xf>
    <xf numFmtId="0" fontId="20" fillId="11" borderId="8" xfId="0" applyFont="1" applyFill="1" applyBorder="1" applyAlignment="1">
      <alignment horizontal="center" vertical="center" wrapText="1"/>
    </xf>
    <xf numFmtId="0" fontId="23" fillId="12" borderId="11" xfId="0" applyFont="1" applyFill="1" applyBorder="1" applyAlignment="1">
      <alignment horizontal="center" vertical="center" wrapText="1"/>
    </xf>
    <xf numFmtId="0" fontId="23" fillId="12" borderId="13" xfId="0" applyFont="1" applyFill="1" applyBorder="1" applyAlignment="1">
      <alignment horizontal="left" vertical="top" wrapText="1"/>
    </xf>
    <xf numFmtId="0" fontId="20" fillId="13" borderId="14" xfId="0" applyFont="1" applyFill="1" applyBorder="1" applyAlignment="1">
      <alignment horizontal="center" vertical="center" wrapText="1"/>
    </xf>
    <xf numFmtId="0" fontId="22" fillId="13" borderId="5" xfId="0" applyFont="1" applyFill="1" applyBorder="1" applyAlignment="1">
      <alignment wrapText="1"/>
    </xf>
    <xf numFmtId="0" fontId="20" fillId="14" borderId="15" xfId="0" applyFont="1" applyFill="1" applyBorder="1" applyAlignment="1">
      <alignment horizontal="justify" vertical="center" wrapText="1"/>
    </xf>
    <xf numFmtId="0" fontId="20" fillId="14" borderId="7" xfId="0" applyFont="1" applyFill="1" applyBorder="1" applyAlignment="1">
      <alignment horizontal="center" vertical="center" wrapText="1"/>
    </xf>
    <xf numFmtId="0" fontId="20" fillId="14" borderId="4" xfId="0" applyFont="1" applyFill="1" applyBorder="1" applyAlignment="1">
      <alignment horizontal="center" vertical="center" wrapText="1"/>
    </xf>
    <xf numFmtId="0" fontId="24" fillId="13" borderId="13" xfId="0" applyFont="1" applyFill="1" applyBorder="1" applyAlignment="1">
      <alignment horizontal="left" vertical="top" wrapText="1"/>
    </xf>
    <xf numFmtId="0" fontId="26" fillId="14" borderId="17" xfId="0" applyFont="1" applyFill="1" applyBorder="1" applyAlignment="1">
      <alignment horizontal="center" vertical="center" wrapText="1"/>
    </xf>
    <xf numFmtId="0" fontId="26" fillId="14" borderId="14" xfId="0" applyFont="1" applyFill="1" applyBorder="1" applyAlignment="1">
      <alignment horizontal="center" vertical="center" wrapText="1"/>
    </xf>
    <xf numFmtId="0" fontId="25" fillId="11" borderId="18" xfId="0" applyFont="1" applyFill="1" applyBorder="1" applyAlignment="1">
      <alignment horizontal="center" vertical="center" wrapText="1"/>
    </xf>
    <xf numFmtId="0" fontId="26" fillId="0" borderId="19" xfId="0" applyFont="1" applyBorder="1" applyAlignment="1">
      <alignment horizontal="center" vertical="center" wrapText="1"/>
    </xf>
    <xf numFmtId="0" fontId="26" fillId="0" borderId="7" xfId="0" applyFont="1" applyBorder="1" applyAlignment="1">
      <alignment vertical="center" wrapText="1"/>
    </xf>
    <xf numFmtId="0" fontId="27" fillId="0" borderId="0" xfId="0" applyFont="1"/>
    <xf numFmtId="0" fontId="28" fillId="15" borderId="4" xfId="0" applyFont="1" applyFill="1" applyBorder="1" applyAlignment="1">
      <alignment wrapText="1"/>
    </xf>
    <xf numFmtId="0" fontId="28" fillId="15" borderId="5" xfId="0" applyFont="1" applyFill="1" applyBorder="1" applyAlignment="1">
      <alignment wrapText="1"/>
    </xf>
    <xf numFmtId="0" fontId="23" fillId="13" borderId="13" xfId="0" applyFont="1" applyFill="1" applyBorder="1" applyAlignment="1">
      <alignment horizontal="left" vertical="top" wrapText="1"/>
    </xf>
    <xf numFmtId="0" fontId="22" fillId="14" borderId="21" xfId="0" applyFont="1" applyFill="1" applyBorder="1" applyAlignment="1">
      <alignment horizontal="center" vertical="center" wrapText="1"/>
    </xf>
    <xf numFmtId="0" fontId="26" fillId="14" borderId="11" xfId="0" applyFont="1" applyFill="1" applyBorder="1" applyAlignment="1">
      <alignment horizontal="center" vertical="center" wrapText="1"/>
    </xf>
    <xf numFmtId="0" fontId="20" fillId="11" borderId="22" xfId="0" applyFont="1" applyFill="1" applyBorder="1" applyAlignment="1">
      <alignment horizontal="center" vertical="center" wrapText="1"/>
    </xf>
    <xf numFmtId="0" fontId="22" fillId="0" borderId="20" xfId="0" applyFont="1" applyBorder="1" applyAlignment="1">
      <alignment vertical="top" wrapText="1"/>
    </xf>
    <xf numFmtId="0" fontId="29" fillId="0" borderId="9" xfId="0" applyFont="1" applyBorder="1"/>
    <xf numFmtId="0" fontId="22" fillId="0" borderId="10" xfId="0" applyFont="1" applyBorder="1"/>
    <xf numFmtId="0" fontId="22" fillId="0" borderId="8" xfId="0" applyFont="1" applyBorder="1"/>
    <xf numFmtId="0" fontId="22" fillId="0" borderId="0" xfId="0" applyFont="1"/>
    <xf numFmtId="0" fontId="22" fillId="0" borderId="13" xfId="0" applyFont="1" applyBorder="1"/>
    <xf numFmtId="0" fontId="22" fillId="0" borderId="23" xfId="0" applyFont="1" applyBorder="1"/>
    <xf numFmtId="0" fontId="21" fillId="12" borderId="10" xfId="0" applyFont="1" applyFill="1" applyBorder="1" applyAlignment="1">
      <alignment vertical="top" wrapText="1"/>
    </xf>
    <xf numFmtId="0" fontId="23" fillId="13" borderId="10" xfId="0" applyFont="1" applyFill="1" applyBorder="1" applyAlignment="1">
      <alignment vertical="top" wrapText="1"/>
    </xf>
    <xf numFmtId="0" fontId="23" fillId="13" borderId="0" xfId="0" applyFont="1" applyFill="1" applyAlignment="1">
      <alignment horizontal="center" vertical="top" wrapText="1"/>
    </xf>
    <xf numFmtId="0" fontId="31" fillId="0" borderId="0" xfId="0" applyFont="1"/>
    <xf numFmtId="0" fontId="3" fillId="0" borderId="0" xfId="0" applyFont="1" applyAlignment="1">
      <alignment horizontal="center" wrapText="1"/>
    </xf>
    <xf numFmtId="0" fontId="0" fillId="0" borderId="0" xfId="0" applyAlignment="1">
      <alignment vertical="center"/>
    </xf>
    <xf numFmtId="49" fontId="1" fillId="2" borderId="27" xfId="0" applyNumberFormat="1" applyFont="1" applyFill="1" applyBorder="1" applyAlignment="1">
      <alignment horizontal="left" vertical="center" wrapText="1"/>
    </xf>
    <xf numFmtId="0" fontId="11" fillId="2" borderId="27" xfId="0" applyFont="1" applyFill="1" applyBorder="1" applyAlignment="1">
      <alignment vertical="center" wrapText="1"/>
    </xf>
    <xf numFmtId="0" fontId="1" fillId="2" borderId="27" xfId="0" applyFont="1" applyFill="1" applyBorder="1" applyAlignment="1">
      <alignment horizontal="center" vertical="center" wrapText="1"/>
    </xf>
    <xf numFmtId="49" fontId="11" fillId="3" borderId="27" xfId="0" applyNumberFormat="1" applyFont="1" applyFill="1" applyBorder="1" applyAlignment="1">
      <alignment vertical="center" wrapText="1"/>
    </xf>
    <xf numFmtId="0" fontId="11" fillId="3" borderId="27" xfId="0" applyFont="1" applyFill="1" applyBorder="1" applyAlignment="1">
      <alignment vertical="center" wrapText="1"/>
    </xf>
    <xf numFmtId="0" fontId="15" fillId="5" borderId="27" xfId="0" applyFont="1" applyFill="1" applyBorder="1" applyAlignment="1">
      <alignment horizontal="center" vertical="center" wrapText="1"/>
    </xf>
    <xf numFmtId="0" fontId="3" fillId="5" borderId="27" xfId="0" applyFont="1" applyFill="1" applyBorder="1" applyAlignment="1">
      <alignment vertical="center" wrapText="1"/>
    </xf>
    <xf numFmtId="49" fontId="1" fillId="2" borderId="27" xfId="0" applyNumberFormat="1" applyFont="1" applyFill="1" applyBorder="1" applyAlignment="1">
      <alignment vertical="center" wrapText="1"/>
    </xf>
    <xf numFmtId="0" fontId="1" fillId="2" borderId="27" xfId="0" applyFont="1" applyFill="1" applyBorder="1" applyAlignment="1">
      <alignment vertical="center" wrapText="1"/>
    </xf>
    <xf numFmtId="0" fontId="18" fillId="8" borderId="27" xfId="0" applyFont="1" applyFill="1" applyBorder="1" applyAlignment="1">
      <alignment horizontal="center" vertical="center" wrapText="1"/>
    </xf>
    <xf numFmtId="0" fontId="18" fillId="8" borderId="27" xfId="0" applyFont="1" applyFill="1" applyBorder="1" applyAlignment="1">
      <alignment vertical="center" wrapText="1"/>
    </xf>
    <xf numFmtId="0" fontId="33" fillId="5" borderId="27" xfId="0" applyFont="1" applyFill="1" applyBorder="1" applyAlignment="1">
      <alignment horizontal="center" vertical="center" wrapText="1"/>
    </xf>
    <xf numFmtId="0" fontId="33" fillId="5" borderId="28" xfId="0" applyFont="1" applyFill="1" applyBorder="1" applyAlignment="1">
      <alignment horizontal="center" vertical="center" wrapText="1"/>
    </xf>
    <xf numFmtId="0" fontId="8" fillId="4" borderId="27" xfId="0" applyFont="1" applyFill="1" applyBorder="1" applyAlignment="1">
      <alignment vertical="center" wrapText="1"/>
    </xf>
    <xf numFmtId="49" fontId="8" fillId="4" borderId="27" xfId="0" applyNumberFormat="1" applyFont="1" applyFill="1" applyBorder="1" applyAlignment="1">
      <alignment vertical="center" wrapText="1"/>
    </xf>
    <xf numFmtId="49" fontId="2" fillId="4" borderId="27" xfId="0" applyNumberFormat="1" applyFont="1" applyFill="1" applyBorder="1" applyAlignment="1">
      <alignment vertical="center" wrapText="1"/>
    </xf>
    <xf numFmtId="49" fontId="7" fillId="4" borderId="27" xfId="0" applyNumberFormat="1" applyFont="1" applyFill="1" applyBorder="1" applyAlignment="1">
      <alignment vertical="center" wrapText="1"/>
    </xf>
    <xf numFmtId="49" fontId="13" fillId="4" borderId="27" xfId="0" applyNumberFormat="1" applyFont="1" applyFill="1" applyBorder="1" applyAlignment="1">
      <alignment vertical="center" wrapText="1"/>
    </xf>
    <xf numFmtId="49" fontId="11" fillId="2" borderId="27" xfId="0" applyNumberFormat="1" applyFont="1" applyFill="1" applyBorder="1" applyAlignment="1">
      <alignment horizontal="left" vertical="center" wrapText="1"/>
    </xf>
    <xf numFmtId="0" fontId="3" fillId="0" borderId="27" xfId="0" applyFont="1" applyBorder="1" applyAlignment="1">
      <alignment horizontal="center" vertical="center" wrapText="1"/>
    </xf>
    <xf numFmtId="0" fontId="16" fillId="7" borderId="30" xfId="0" applyFont="1" applyFill="1" applyBorder="1" applyAlignment="1">
      <alignment horizontal="center" vertical="center" wrapText="1"/>
    </xf>
    <xf numFmtId="0" fontId="4" fillId="7" borderId="28" xfId="0" applyFont="1" applyFill="1" applyBorder="1" applyAlignment="1">
      <alignment vertical="top" wrapText="1"/>
    </xf>
    <xf numFmtId="49" fontId="1" fillId="3" borderId="27" xfId="0" applyNumberFormat="1" applyFont="1" applyFill="1" applyBorder="1" applyAlignment="1">
      <alignment vertical="center" wrapText="1"/>
    </xf>
    <xf numFmtId="0" fontId="1" fillId="3" borderId="27" xfId="0" applyFont="1" applyFill="1" applyBorder="1" applyAlignment="1">
      <alignment vertical="center" wrapText="1"/>
    </xf>
    <xf numFmtId="0" fontId="1" fillId="3" borderId="27" xfId="0" applyFont="1" applyFill="1" applyBorder="1" applyAlignment="1">
      <alignment horizontal="center" vertical="center" wrapText="1"/>
    </xf>
    <xf numFmtId="49" fontId="5" fillId="4" borderId="27" xfId="0" applyNumberFormat="1" applyFont="1" applyFill="1" applyBorder="1" applyAlignment="1">
      <alignment vertical="center" wrapText="1"/>
    </xf>
    <xf numFmtId="0" fontId="3" fillId="0" borderId="27" xfId="0" applyFont="1" applyBorder="1" applyAlignment="1">
      <alignment vertical="center" wrapText="1"/>
    </xf>
    <xf numFmtId="0" fontId="4" fillId="0" borderId="27" xfId="0" applyFont="1" applyBorder="1" applyAlignment="1">
      <alignment vertical="center" wrapText="1"/>
    </xf>
    <xf numFmtId="0" fontId="0" fillId="0" borderId="27" xfId="0" applyBorder="1" applyAlignment="1">
      <alignment vertical="center"/>
    </xf>
    <xf numFmtId="0" fontId="11" fillId="2" borderId="27" xfId="0" applyFont="1" applyFill="1" applyBorder="1" applyAlignment="1">
      <alignment horizontal="center" vertical="center" wrapText="1"/>
    </xf>
    <xf numFmtId="0" fontId="3" fillId="5" borderId="27" xfId="0" applyFont="1" applyFill="1" applyBorder="1" applyAlignment="1">
      <alignment horizontal="center" vertical="center" wrapText="1"/>
    </xf>
    <xf numFmtId="0" fontId="17" fillId="0" borderId="27" xfId="0" applyFont="1" applyBorder="1" applyAlignment="1">
      <alignment horizontal="center" vertical="center" wrapText="1"/>
    </xf>
    <xf numFmtId="0" fontId="0" fillId="0" borderId="27" xfId="0" applyBorder="1" applyAlignment="1">
      <alignment horizontal="center" vertical="center"/>
    </xf>
    <xf numFmtId="0" fontId="4" fillId="5" borderId="27" xfId="0" applyFont="1" applyFill="1" applyBorder="1" applyAlignment="1">
      <alignment horizontal="center" vertical="center" wrapText="1"/>
    </xf>
    <xf numFmtId="0" fontId="4" fillId="0" borderId="27" xfId="0" applyFont="1" applyBorder="1" applyAlignment="1">
      <alignment horizontal="center" vertical="center" wrapText="1"/>
    </xf>
    <xf numFmtId="0" fontId="6" fillId="0" borderId="27" xfId="0" applyFont="1" applyBorder="1" applyAlignment="1">
      <alignment horizontal="center" vertical="center" wrapText="1"/>
    </xf>
    <xf numFmtId="0" fontId="6" fillId="5" borderId="27" xfId="0" applyFont="1" applyFill="1" applyBorder="1" applyAlignment="1">
      <alignment horizontal="center" vertical="center" wrapText="1"/>
    </xf>
    <xf numFmtId="0" fontId="28" fillId="0" borderId="27" xfId="0" applyFont="1" applyBorder="1" applyAlignment="1">
      <alignment vertical="center"/>
    </xf>
    <xf numFmtId="0" fontId="28" fillId="0" borderId="27" xfId="0" applyFont="1" applyBorder="1" applyAlignment="1">
      <alignment horizontal="center" vertical="center"/>
    </xf>
    <xf numFmtId="0" fontId="35" fillId="16" borderId="27" xfId="0" applyFont="1" applyFill="1" applyBorder="1" applyAlignment="1">
      <alignment horizontal="center" vertical="center"/>
    </xf>
    <xf numFmtId="0" fontId="35" fillId="16" borderId="27" xfId="0" applyFont="1" applyFill="1" applyBorder="1" applyAlignment="1">
      <alignment vertical="center"/>
    </xf>
    <xf numFmtId="0" fontId="20" fillId="12" borderId="12" xfId="0" applyFont="1" applyFill="1" applyBorder="1" applyAlignment="1">
      <alignment horizontal="center" vertical="top" wrapText="1"/>
    </xf>
    <xf numFmtId="0" fontId="20" fillId="12" borderId="16" xfId="0" applyFont="1" applyFill="1" applyBorder="1" applyAlignment="1">
      <alignment horizontal="center" vertical="top" wrapText="1"/>
    </xf>
    <xf numFmtId="0" fontId="20" fillId="14" borderId="15" xfId="0" applyFont="1" applyFill="1" applyBorder="1" applyAlignment="1">
      <alignment horizontal="center" vertical="center" wrapText="1"/>
    </xf>
    <xf numFmtId="0" fontId="12" fillId="17" borderId="27" xfId="0" quotePrefix="1" applyFont="1" applyFill="1" applyBorder="1" applyAlignment="1">
      <alignment horizontal="center" vertical="center" wrapText="1"/>
    </xf>
    <xf numFmtId="0" fontId="40" fillId="7" borderId="30" xfId="0" applyFont="1" applyFill="1" applyBorder="1" applyAlignment="1">
      <alignment horizontal="right" vertical="center" wrapText="1"/>
    </xf>
    <xf numFmtId="0" fontId="32" fillId="7" borderId="30" xfId="0" applyFont="1" applyFill="1" applyBorder="1" applyAlignment="1">
      <alignment horizontal="center" vertical="center" wrapText="1"/>
    </xf>
    <xf numFmtId="0" fontId="3" fillId="0" borderId="27" xfId="0" applyFont="1" applyBorder="1" applyAlignment="1">
      <alignment horizontal="left" vertical="center" wrapText="1"/>
    </xf>
    <xf numFmtId="0" fontId="25" fillId="18" borderId="15" xfId="0" applyFont="1" applyFill="1" applyBorder="1" applyAlignment="1">
      <alignment vertical="top" wrapText="1"/>
    </xf>
    <xf numFmtId="0" fontId="20" fillId="18" borderId="20" xfId="0" applyFont="1" applyFill="1" applyBorder="1" applyAlignment="1">
      <alignment vertical="top" wrapText="1"/>
    </xf>
    <xf numFmtId="0" fontId="19" fillId="10" borderId="8" xfId="0" applyFont="1" applyFill="1" applyBorder="1" applyAlignment="1">
      <alignment horizontal="center" vertical="center" wrapText="1"/>
    </xf>
    <xf numFmtId="0" fontId="42" fillId="10" borderId="8" xfId="0" applyFont="1" applyFill="1" applyBorder="1" applyAlignment="1">
      <alignment horizontal="center" vertical="center" wrapText="1"/>
    </xf>
    <xf numFmtId="0" fontId="16" fillId="7" borderId="1" xfId="0" applyFont="1" applyFill="1" applyBorder="1" applyAlignment="1">
      <alignment horizontal="left" vertical="center" wrapText="1"/>
    </xf>
    <xf numFmtId="0" fontId="16" fillId="7" borderId="2" xfId="0" applyFont="1" applyFill="1" applyBorder="1" applyAlignment="1">
      <alignment horizontal="left" vertical="center" wrapText="1"/>
    </xf>
    <xf numFmtId="0" fontId="39" fillId="2" borderId="31" xfId="0" applyFont="1" applyFill="1" applyBorder="1" applyAlignment="1">
      <alignment horizontal="center" vertical="center" wrapText="1"/>
    </xf>
    <xf numFmtId="0" fontId="39" fillId="2" borderId="0" xfId="0" applyFont="1" applyFill="1" applyAlignment="1">
      <alignment horizontal="center" vertical="center" wrapText="1"/>
    </xf>
    <xf numFmtId="49" fontId="34" fillId="8" borderId="31" xfId="0" applyNumberFormat="1" applyFont="1" applyFill="1" applyBorder="1" applyAlignment="1">
      <alignment horizontal="center" vertical="center" wrapText="1"/>
    </xf>
    <xf numFmtId="49" fontId="34" fillId="8" borderId="0" xfId="0" applyNumberFormat="1" applyFont="1" applyFill="1" applyAlignment="1">
      <alignment horizontal="center" vertical="center" wrapText="1"/>
    </xf>
    <xf numFmtId="0" fontId="8" fillId="6" borderId="32" xfId="0" applyFont="1" applyFill="1" applyBorder="1" applyAlignment="1">
      <alignment horizontal="center" vertical="center" wrapText="1"/>
    </xf>
    <xf numFmtId="0" fontId="8" fillId="6" borderId="33" xfId="0" applyFont="1" applyFill="1" applyBorder="1" applyAlignment="1">
      <alignment horizontal="center" vertical="center" wrapText="1"/>
    </xf>
    <xf numFmtId="0" fontId="8" fillId="6" borderId="30" xfId="0" applyFont="1" applyFill="1" applyBorder="1" applyAlignment="1">
      <alignment horizontal="center" vertical="center" wrapText="1"/>
    </xf>
    <xf numFmtId="0" fontId="8" fillId="6" borderId="28" xfId="0" applyFont="1" applyFill="1" applyBorder="1" applyAlignment="1">
      <alignment horizontal="center" vertical="center" wrapText="1"/>
    </xf>
    <xf numFmtId="0" fontId="16" fillId="7" borderId="29" xfId="0" applyFont="1" applyFill="1" applyBorder="1" applyAlignment="1">
      <alignment horizontal="right" vertical="center" wrapText="1"/>
    </xf>
    <xf numFmtId="0" fontId="16" fillId="7" borderId="30" xfId="0" applyFont="1" applyFill="1" applyBorder="1" applyAlignment="1">
      <alignment horizontal="right" vertical="center" wrapText="1"/>
    </xf>
    <xf numFmtId="49" fontId="34" fillId="8" borderId="27" xfId="0" applyNumberFormat="1" applyFont="1" applyFill="1" applyBorder="1" applyAlignment="1">
      <alignment horizontal="center" vertical="center" wrapText="1"/>
    </xf>
    <xf numFmtId="49" fontId="18" fillId="8" borderId="27" xfId="0" applyNumberFormat="1" applyFont="1" applyFill="1" applyBorder="1" applyAlignment="1">
      <alignment horizontal="center" vertical="center" wrapText="1"/>
    </xf>
    <xf numFmtId="0" fontId="41" fillId="6" borderId="29" xfId="0" applyFont="1" applyFill="1" applyBorder="1" applyAlignment="1">
      <alignment horizontal="right" vertical="center" wrapText="1"/>
    </xf>
    <xf numFmtId="0" fontId="41" fillId="6" borderId="28" xfId="0" applyFont="1" applyFill="1" applyBorder="1" applyAlignment="1">
      <alignment horizontal="right" vertical="center" wrapText="1"/>
    </xf>
    <xf numFmtId="0" fontId="2" fillId="19" borderId="30" xfId="0" applyFont="1" applyFill="1" applyBorder="1" applyAlignment="1">
      <alignment horizontal="center" vertical="center" wrapText="1"/>
    </xf>
    <xf numFmtId="0" fontId="2" fillId="19" borderId="28" xfId="0" applyFont="1" applyFill="1" applyBorder="1" applyAlignment="1">
      <alignment horizontal="center" vertical="center" wrapText="1"/>
    </xf>
    <xf numFmtId="0" fontId="41" fillId="6" borderId="29" xfId="0" applyFont="1" applyFill="1" applyBorder="1" applyAlignment="1">
      <alignment horizontal="center" vertical="center" wrapText="1"/>
    </xf>
    <xf numFmtId="0" fontId="41" fillId="6" borderId="30" xfId="0" applyFont="1" applyFill="1" applyBorder="1" applyAlignment="1">
      <alignment horizontal="center" vertical="center" wrapText="1"/>
    </xf>
    <xf numFmtId="0" fontId="41" fillId="6" borderId="28" xfId="0" applyFont="1" applyFill="1" applyBorder="1" applyAlignment="1">
      <alignment horizontal="center" vertical="center" wrapText="1"/>
    </xf>
    <xf numFmtId="0" fontId="23" fillId="13" borderId="9" xfId="0" applyFont="1" applyFill="1" applyBorder="1" applyAlignment="1">
      <alignment horizontal="center" vertical="center" wrapText="1"/>
    </xf>
    <xf numFmtId="0" fontId="23" fillId="13" borderId="10" xfId="0" applyFont="1" applyFill="1" applyBorder="1" applyAlignment="1">
      <alignment horizontal="center" vertical="center" wrapText="1"/>
    </xf>
    <xf numFmtId="0" fontId="23" fillId="13" borderId="13" xfId="0" applyFont="1" applyFill="1" applyBorder="1" applyAlignment="1">
      <alignment horizontal="center" vertical="center" wrapText="1"/>
    </xf>
    <xf numFmtId="0" fontId="23" fillId="13" borderId="0" xfId="0" applyFont="1" applyFill="1" applyAlignment="1">
      <alignment horizontal="center" vertical="center" wrapText="1"/>
    </xf>
    <xf numFmtId="0" fontId="20" fillId="11" borderId="12" xfId="0" applyFont="1" applyFill="1" applyBorder="1" applyAlignment="1">
      <alignment horizontal="center" vertical="center" wrapText="1"/>
    </xf>
    <xf numFmtId="0" fontId="20" fillId="11" borderId="16" xfId="0" applyFont="1" applyFill="1" applyBorder="1" applyAlignment="1">
      <alignment horizontal="center" vertical="center" wrapText="1"/>
    </xf>
    <xf numFmtId="0" fontId="22" fillId="0" borderId="24" xfId="0" applyFont="1" applyBorder="1" applyAlignment="1">
      <alignment wrapText="1"/>
    </xf>
    <xf numFmtId="0" fontId="22" fillId="0" borderId="25" xfId="0" applyFont="1" applyBorder="1" applyAlignment="1">
      <alignment wrapText="1"/>
    </xf>
    <xf numFmtId="0" fontId="22" fillId="0" borderId="26" xfId="0" applyFont="1" applyBorder="1" applyAlignment="1">
      <alignment wrapText="1"/>
    </xf>
    <xf numFmtId="0" fontId="21" fillId="12" borderId="9" xfId="0" applyFont="1" applyFill="1" applyBorder="1" applyAlignment="1">
      <alignment horizontal="left" vertical="top" wrapText="1"/>
    </xf>
    <xf numFmtId="0" fontId="21" fillId="12" borderId="10" xfId="0" applyFont="1" applyFill="1" applyBorder="1" applyAlignment="1">
      <alignment horizontal="left" vertical="top" wrapText="1"/>
    </xf>
    <xf numFmtId="0" fontId="21" fillId="12" borderId="8" xfId="0" applyFont="1" applyFill="1" applyBorder="1" applyAlignment="1">
      <alignment horizontal="left" vertical="top" wrapText="1"/>
    </xf>
    <xf numFmtId="0" fontId="0" fillId="9" borderId="4" xfId="0" applyFill="1" applyBorder="1" applyAlignment="1">
      <alignment horizontal="center"/>
    </xf>
    <xf numFmtId="0" fontId="0" fillId="9" borderId="5" xfId="0" applyFill="1" applyBorder="1" applyAlignment="1">
      <alignment horizontal="center"/>
    </xf>
    <xf numFmtId="0" fontId="0" fillId="9" borderId="6" xfId="0" applyFill="1" applyBorder="1" applyAlignment="1">
      <alignment horizontal="center"/>
    </xf>
    <xf numFmtId="0" fontId="19" fillId="10" borderId="4" xfId="0" applyFont="1" applyFill="1" applyBorder="1" applyAlignment="1">
      <alignment horizontal="center" vertical="center" wrapText="1"/>
    </xf>
    <xf numFmtId="0" fontId="19" fillId="10" borderId="5" xfId="0" applyFont="1" applyFill="1" applyBorder="1" applyAlignment="1">
      <alignment horizontal="center" vertical="center" wrapText="1"/>
    </xf>
    <xf numFmtId="0" fontId="19" fillId="10" borderId="6" xfId="0" applyFont="1" applyFill="1" applyBorder="1" applyAlignment="1">
      <alignment horizontal="center" vertical="center" wrapText="1"/>
    </xf>
    <xf numFmtId="0" fontId="37" fillId="12" borderId="4" xfId="0" applyFont="1" applyFill="1" applyBorder="1" applyAlignment="1">
      <alignment horizontal="center" vertical="center" wrapText="1"/>
    </xf>
    <xf numFmtId="0" fontId="20" fillId="12" borderId="5" xfId="0" applyFont="1" applyFill="1" applyBorder="1" applyAlignment="1">
      <alignment horizontal="center" vertical="center" wrapText="1"/>
    </xf>
    <xf numFmtId="0" fontId="20" fillId="12" borderId="6" xfId="0" applyFont="1" applyFill="1" applyBorder="1" applyAlignment="1">
      <alignment horizontal="center" vertical="center" wrapText="1"/>
    </xf>
    <xf numFmtId="0" fontId="36" fillId="13" borderId="9" xfId="0" applyFont="1" applyFill="1" applyBorder="1" applyAlignment="1">
      <alignment horizontal="center" vertical="center" wrapText="1"/>
    </xf>
    <xf numFmtId="0" fontId="30" fillId="13" borderId="10" xfId="0" applyFont="1" applyFill="1" applyBorder="1" applyAlignment="1">
      <alignment horizontal="center" vertical="center" wrapText="1"/>
    </xf>
    <xf numFmtId="0" fontId="30" fillId="13" borderId="13" xfId="0" applyFont="1" applyFill="1" applyBorder="1" applyAlignment="1">
      <alignment horizontal="center" vertical="center" wrapText="1"/>
    </xf>
    <xf numFmtId="0" fontId="30" fillId="13" borderId="0" xfId="0" applyFont="1" applyFill="1" applyAlignment="1">
      <alignment horizontal="center" vertical="center" wrapText="1"/>
    </xf>
    <xf numFmtId="0" fontId="35" fillId="18" borderId="4" xfId="0" applyFont="1" applyFill="1" applyBorder="1" applyAlignment="1">
      <alignment horizontal="center" vertical="center" wrapText="1"/>
    </xf>
    <xf numFmtId="0" fontId="35" fillId="18" borderId="5" xfId="0" applyFont="1" applyFill="1" applyBorder="1" applyAlignment="1">
      <alignment horizontal="center" vertical="center" wrapText="1"/>
    </xf>
    <xf numFmtId="0" fontId="43" fillId="18" borderId="4" xfId="0" applyFont="1" applyFill="1" applyBorder="1" applyAlignment="1">
      <alignment horizontal="center" vertical="center" wrapText="1"/>
    </xf>
    <xf numFmtId="0" fontId="43" fillId="18" borderId="5" xfId="0" applyFont="1" applyFill="1" applyBorder="1" applyAlignment="1">
      <alignment horizontal="center" vertical="center" wrapText="1"/>
    </xf>
    <xf numFmtId="0" fontId="35" fillId="16" borderId="27" xfId="0" applyFont="1" applyFill="1" applyBorder="1" applyAlignment="1">
      <alignment horizontal="center" vertical="center"/>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C5C1DD-6AE4-46CE-A5B0-3177ADC3F29D}">
  <dimension ref="A1:F197"/>
  <sheetViews>
    <sheetView tabSelected="1" zoomScale="70" zoomScaleNormal="70" workbookViewId="0">
      <pane ySplit="6" topLeftCell="A7" activePane="bottomLeft" state="frozen"/>
      <selection pane="bottomLeft" activeCell="A5" sqref="A5:F5"/>
    </sheetView>
  </sheetViews>
  <sheetFormatPr baseColWidth="10" defaultColWidth="11.3984375" defaultRowHeight="15" customHeight="1"/>
  <cols>
    <col min="1" max="1" width="26" style="4" customWidth="1"/>
    <col min="2" max="2" width="64.796875" style="1" customWidth="1"/>
    <col min="3" max="3" width="14" style="40" customWidth="1"/>
    <col min="4" max="4" width="39.19921875" style="1" customWidth="1"/>
    <col min="5" max="5" width="14" style="1" customWidth="1"/>
    <col min="6" max="6" width="48.19921875" style="1" customWidth="1"/>
  </cols>
  <sheetData>
    <row r="1" spans="1:6" ht="25.2" customHeight="1">
      <c r="A1" s="96" t="s">
        <v>0</v>
      </c>
      <c r="B1" s="97"/>
      <c r="C1" s="97"/>
      <c r="D1" s="97"/>
      <c r="E1" s="97"/>
      <c r="F1" s="97"/>
    </row>
    <row r="2" spans="1:6" ht="19.95" customHeight="1">
      <c r="A2" s="98" t="s">
        <v>1</v>
      </c>
      <c r="B2" s="99"/>
      <c r="C2" s="99"/>
      <c r="D2" s="99"/>
      <c r="E2" s="99"/>
      <c r="F2" s="99"/>
    </row>
    <row r="3" spans="1:6" ht="35.700000000000003" customHeight="1">
      <c r="A3" s="108" t="s">
        <v>2</v>
      </c>
      <c r="B3" s="109"/>
      <c r="C3" s="110"/>
      <c r="D3" s="110"/>
      <c r="E3" s="110"/>
      <c r="F3" s="111"/>
    </row>
    <row r="4" spans="1:6" ht="52.2" customHeight="1">
      <c r="A4" s="112" t="s">
        <v>3</v>
      </c>
      <c r="B4" s="113"/>
      <c r="C4" s="113"/>
      <c r="D4" s="113"/>
      <c r="E4" s="113"/>
      <c r="F4" s="114"/>
    </row>
    <row r="5" spans="1:6" ht="65.55" customHeight="1">
      <c r="A5" s="100" t="s">
        <v>4</v>
      </c>
      <c r="B5" s="101"/>
      <c r="C5" s="102"/>
      <c r="D5" s="102"/>
      <c r="E5" s="102"/>
      <c r="F5" s="103"/>
    </row>
    <row r="6" spans="1:6" s="41" customFormat="1" ht="42" customHeight="1">
      <c r="A6" s="49" t="s">
        <v>5</v>
      </c>
      <c r="B6" s="50" t="s">
        <v>6</v>
      </c>
      <c r="C6" s="44" t="s">
        <v>7</v>
      </c>
      <c r="D6" s="44" t="s">
        <v>8</v>
      </c>
      <c r="E6" s="44" t="s">
        <v>9</v>
      </c>
      <c r="F6" s="71" t="s">
        <v>10</v>
      </c>
    </row>
    <row r="7" spans="1:6" s="41" customFormat="1" ht="34.950000000000003" customHeight="1">
      <c r="A7" s="106" t="s">
        <v>11</v>
      </c>
      <c r="B7" s="107"/>
      <c r="C7" s="51"/>
      <c r="D7" s="52"/>
      <c r="E7" s="51"/>
      <c r="F7" s="51"/>
    </row>
    <row r="8" spans="1:6" s="41" customFormat="1" ht="25.2" customHeight="1">
      <c r="A8" s="42" t="s">
        <v>12</v>
      </c>
      <c r="B8" s="43" t="s">
        <v>13</v>
      </c>
      <c r="C8" s="44">
        <f>C9+C19+C24+C30+C34</f>
        <v>150</v>
      </c>
      <c r="D8" s="43"/>
      <c r="E8" s="71"/>
      <c r="F8" s="71"/>
    </row>
    <row r="9" spans="1:6" s="41" customFormat="1" ht="25.2" customHeight="1">
      <c r="A9" s="45" t="s">
        <v>14</v>
      </c>
      <c r="B9" s="46" t="s">
        <v>15</v>
      </c>
      <c r="C9" s="54">
        <f>SUM(C10:C18)</f>
        <v>60</v>
      </c>
      <c r="D9" s="48"/>
      <c r="E9" s="72"/>
      <c r="F9" s="75"/>
    </row>
    <row r="10" spans="1:6" s="41" customFormat="1" ht="25.2" customHeight="1">
      <c r="A10" s="55" t="s">
        <v>16</v>
      </c>
      <c r="B10" s="56" t="s">
        <v>17</v>
      </c>
      <c r="C10" s="61">
        <v>5</v>
      </c>
      <c r="D10" s="68"/>
      <c r="E10" s="73">
        <f>IF(D10="Ja",C10,0)</f>
        <v>0</v>
      </c>
      <c r="F10" s="76"/>
    </row>
    <row r="11" spans="1:6" s="41" customFormat="1" ht="56.25" customHeight="1">
      <c r="A11" s="57" t="s">
        <v>18</v>
      </c>
      <c r="B11" s="57" t="s">
        <v>19</v>
      </c>
      <c r="C11" s="61">
        <v>5</v>
      </c>
      <c r="D11" s="68"/>
      <c r="E11" s="73">
        <f>IF(D11="Ja",C11,0)</f>
        <v>0</v>
      </c>
      <c r="F11" s="76"/>
    </row>
    <row r="12" spans="1:6" s="41" customFormat="1" ht="85.35" customHeight="1">
      <c r="A12" s="55" t="s">
        <v>20</v>
      </c>
      <c r="B12" s="57" t="s">
        <v>21</v>
      </c>
      <c r="C12" s="61">
        <v>5</v>
      </c>
      <c r="D12" s="68"/>
      <c r="E12" s="73">
        <f t="shared" ref="E12:E18" si="0">IF(D12="Ja",C12,0)</f>
        <v>0</v>
      </c>
      <c r="F12" s="76"/>
    </row>
    <row r="13" spans="1:6" s="41" customFormat="1" ht="34.950000000000003" customHeight="1">
      <c r="A13" s="57" t="s">
        <v>22</v>
      </c>
      <c r="B13" s="58" t="s">
        <v>23</v>
      </c>
      <c r="C13" s="61">
        <v>5</v>
      </c>
      <c r="D13" s="68"/>
      <c r="E13" s="73">
        <f t="shared" si="0"/>
        <v>0</v>
      </c>
      <c r="F13" s="76"/>
    </row>
    <row r="14" spans="1:6" s="41" customFormat="1" ht="45" customHeight="1">
      <c r="A14" s="55" t="s">
        <v>24</v>
      </c>
      <c r="B14" s="56" t="s">
        <v>25</v>
      </c>
      <c r="C14" s="61">
        <v>10</v>
      </c>
      <c r="D14" s="68"/>
      <c r="E14" s="73">
        <f t="shared" si="0"/>
        <v>0</v>
      </c>
      <c r="F14" s="76"/>
    </row>
    <row r="15" spans="1:6" s="41" customFormat="1" ht="171" customHeight="1">
      <c r="A15" s="57" t="s">
        <v>26</v>
      </c>
      <c r="B15" s="56" t="s">
        <v>27</v>
      </c>
      <c r="C15" s="61">
        <v>10</v>
      </c>
      <c r="D15" s="68"/>
      <c r="E15" s="73">
        <f t="shared" si="0"/>
        <v>0</v>
      </c>
      <c r="F15" s="76"/>
    </row>
    <row r="16" spans="1:6" s="41" customFormat="1" ht="34.950000000000003" customHeight="1">
      <c r="A16" s="55" t="s">
        <v>28</v>
      </c>
      <c r="B16" s="56" t="s">
        <v>29</v>
      </c>
      <c r="C16" s="61">
        <v>5</v>
      </c>
      <c r="D16" s="68"/>
      <c r="E16" s="73">
        <f t="shared" si="0"/>
        <v>0</v>
      </c>
      <c r="F16" s="76"/>
    </row>
    <row r="17" spans="1:6" s="41" customFormat="1" ht="34.950000000000003" customHeight="1">
      <c r="A17" s="57" t="s">
        <v>30</v>
      </c>
      <c r="B17" s="56" t="s">
        <v>31</v>
      </c>
      <c r="C17" s="61">
        <v>5</v>
      </c>
      <c r="D17" s="68"/>
      <c r="E17" s="73">
        <f t="shared" si="0"/>
        <v>0</v>
      </c>
      <c r="F17" s="76"/>
    </row>
    <row r="18" spans="1:6" s="41" customFormat="1" ht="55.2" customHeight="1">
      <c r="A18" s="55" t="s">
        <v>32</v>
      </c>
      <c r="B18" s="57" t="s">
        <v>33</v>
      </c>
      <c r="C18" s="61">
        <v>10</v>
      </c>
      <c r="D18" s="68"/>
      <c r="E18" s="73">
        <f t="shared" si="0"/>
        <v>0</v>
      </c>
      <c r="F18" s="76"/>
    </row>
    <row r="19" spans="1:6" s="41" customFormat="1" ht="25.2" customHeight="1">
      <c r="A19" s="45" t="s">
        <v>34</v>
      </c>
      <c r="B19" s="46" t="s">
        <v>35</v>
      </c>
      <c r="C19" s="53">
        <f>SUM(C20:C23)</f>
        <v>30</v>
      </c>
      <c r="D19" s="48"/>
      <c r="E19" s="72"/>
      <c r="F19" s="75"/>
    </row>
    <row r="20" spans="1:6" s="41" customFormat="1" ht="34.950000000000003" customHeight="1">
      <c r="A20" s="56" t="s">
        <v>36</v>
      </c>
      <c r="B20" s="59" t="s">
        <v>37</v>
      </c>
      <c r="C20" s="61">
        <v>10</v>
      </c>
      <c r="D20" s="68"/>
      <c r="E20" s="73">
        <f>IF(D20="Ja",C20,0)</f>
        <v>0</v>
      </c>
      <c r="F20" s="76"/>
    </row>
    <row r="21" spans="1:6" s="41" customFormat="1" ht="34.950000000000003" customHeight="1">
      <c r="A21" s="56" t="s">
        <v>38</v>
      </c>
      <c r="B21" s="59" t="s">
        <v>39</v>
      </c>
      <c r="C21" s="61">
        <v>10</v>
      </c>
      <c r="D21" s="68"/>
      <c r="E21" s="73">
        <f t="shared" ref="E21:E38" si="1">IF(D21="Ja",C21,0)</f>
        <v>0</v>
      </c>
      <c r="F21" s="76"/>
    </row>
    <row r="22" spans="1:6" s="41" customFormat="1" ht="60.6" customHeight="1">
      <c r="A22" s="56" t="s">
        <v>40</v>
      </c>
      <c r="B22" s="59" t="s">
        <v>41</v>
      </c>
      <c r="C22" s="61">
        <v>5</v>
      </c>
      <c r="D22" s="68"/>
      <c r="E22" s="73">
        <f t="shared" si="1"/>
        <v>0</v>
      </c>
      <c r="F22" s="76"/>
    </row>
    <row r="23" spans="1:6" s="41" customFormat="1" ht="87.6" customHeight="1">
      <c r="A23" s="56" t="s">
        <v>42</v>
      </c>
      <c r="B23" s="59" t="s">
        <v>43</v>
      </c>
      <c r="C23" s="61">
        <v>5</v>
      </c>
      <c r="D23" s="68"/>
      <c r="E23" s="73">
        <f t="shared" si="1"/>
        <v>0</v>
      </c>
      <c r="F23" s="76"/>
    </row>
    <row r="24" spans="1:6" s="41" customFormat="1" ht="25.2" customHeight="1">
      <c r="A24" s="45" t="s">
        <v>44</v>
      </c>
      <c r="B24" s="46" t="s">
        <v>45</v>
      </c>
      <c r="C24" s="53">
        <f>SUM(C25:C29)</f>
        <v>25</v>
      </c>
      <c r="D24" s="48"/>
      <c r="E24" s="72"/>
      <c r="F24" s="75"/>
    </row>
    <row r="25" spans="1:6" s="41" customFormat="1" ht="34.950000000000003" customHeight="1">
      <c r="A25" s="56" t="s">
        <v>46</v>
      </c>
      <c r="B25" s="56" t="s">
        <v>47</v>
      </c>
      <c r="C25" s="61">
        <v>5</v>
      </c>
      <c r="D25" s="68"/>
      <c r="E25" s="73">
        <f t="shared" si="1"/>
        <v>0</v>
      </c>
      <c r="F25" s="76"/>
    </row>
    <row r="26" spans="1:6" s="41" customFormat="1" ht="44.7" customHeight="1">
      <c r="A26" s="56" t="s">
        <v>48</v>
      </c>
      <c r="B26" s="56" t="s">
        <v>49</v>
      </c>
      <c r="C26" s="61">
        <v>5</v>
      </c>
      <c r="D26" s="68"/>
      <c r="E26" s="73">
        <f t="shared" si="1"/>
        <v>0</v>
      </c>
      <c r="F26" s="76"/>
    </row>
    <row r="27" spans="1:6" s="41" customFormat="1" ht="34.950000000000003" customHeight="1">
      <c r="A27" s="56" t="s">
        <v>50</v>
      </c>
      <c r="B27" s="56" t="s">
        <v>51</v>
      </c>
      <c r="C27" s="61">
        <v>5</v>
      </c>
      <c r="D27" s="68"/>
      <c r="E27" s="73">
        <f t="shared" si="1"/>
        <v>0</v>
      </c>
      <c r="F27" s="76"/>
    </row>
    <row r="28" spans="1:6" s="41" customFormat="1" ht="34.950000000000003" customHeight="1">
      <c r="A28" s="56" t="s">
        <v>52</v>
      </c>
      <c r="B28" s="57" t="s">
        <v>53</v>
      </c>
      <c r="C28" s="61">
        <v>5</v>
      </c>
      <c r="D28" s="68"/>
      <c r="E28" s="73">
        <f t="shared" si="1"/>
        <v>0</v>
      </c>
      <c r="F28" s="76"/>
    </row>
    <row r="29" spans="1:6" s="41" customFormat="1" ht="34.950000000000003" customHeight="1">
      <c r="A29" s="56" t="s">
        <v>54</v>
      </c>
      <c r="B29" s="59" t="s">
        <v>55</v>
      </c>
      <c r="C29" s="61">
        <v>5</v>
      </c>
      <c r="D29" s="68"/>
      <c r="E29" s="73">
        <f t="shared" si="1"/>
        <v>0</v>
      </c>
      <c r="F29" s="76"/>
    </row>
    <row r="30" spans="1:6" s="41" customFormat="1" ht="25.2" customHeight="1">
      <c r="A30" s="45" t="s">
        <v>56</v>
      </c>
      <c r="B30" s="46" t="s">
        <v>57</v>
      </c>
      <c r="C30" s="47">
        <f>SUM(C31:C33)</f>
        <v>15</v>
      </c>
      <c r="D30" s="48"/>
      <c r="E30" s="72"/>
      <c r="F30" s="75"/>
    </row>
    <row r="31" spans="1:6" s="41" customFormat="1" ht="45" customHeight="1">
      <c r="A31" s="56" t="s">
        <v>58</v>
      </c>
      <c r="B31" s="57" t="s">
        <v>59</v>
      </c>
      <c r="C31" s="61">
        <v>5</v>
      </c>
      <c r="D31" s="68"/>
      <c r="E31" s="73">
        <f t="shared" si="1"/>
        <v>0</v>
      </c>
      <c r="F31" s="76"/>
    </row>
    <row r="32" spans="1:6" s="41" customFormat="1" ht="34.950000000000003" customHeight="1">
      <c r="A32" s="56" t="s">
        <v>60</v>
      </c>
      <c r="B32" s="56" t="s">
        <v>61</v>
      </c>
      <c r="C32" s="61">
        <v>5</v>
      </c>
      <c r="D32" s="68"/>
      <c r="E32" s="73">
        <f t="shared" si="1"/>
        <v>0</v>
      </c>
      <c r="F32" s="76"/>
    </row>
    <row r="33" spans="1:6" s="41" customFormat="1" ht="34.950000000000003" customHeight="1">
      <c r="A33" s="56" t="s">
        <v>62</v>
      </c>
      <c r="B33" s="57" t="s">
        <v>63</v>
      </c>
      <c r="C33" s="61">
        <v>5</v>
      </c>
      <c r="D33" s="68"/>
      <c r="E33" s="73">
        <f t="shared" si="1"/>
        <v>0</v>
      </c>
      <c r="F33" s="76"/>
    </row>
    <row r="34" spans="1:6" s="41" customFormat="1" ht="34.950000000000003" customHeight="1">
      <c r="A34" s="45" t="s">
        <v>64</v>
      </c>
      <c r="B34" s="46" t="s">
        <v>65</v>
      </c>
      <c r="C34" s="47">
        <f>SUM(C35:C38)</f>
        <v>20</v>
      </c>
      <c r="D34" s="48"/>
      <c r="E34" s="72"/>
      <c r="F34" s="75"/>
    </row>
    <row r="35" spans="1:6" s="41" customFormat="1" ht="25.2" customHeight="1">
      <c r="A35" s="56" t="s">
        <v>66</v>
      </c>
      <c r="B35" s="56" t="s">
        <v>67</v>
      </c>
      <c r="C35" s="61">
        <v>5</v>
      </c>
      <c r="D35" s="68"/>
      <c r="E35" s="73">
        <f t="shared" si="1"/>
        <v>0</v>
      </c>
      <c r="F35" s="76"/>
    </row>
    <row r="36" spans="1:6" s="41" customFormat="1" ht="74.25" customHeight="1">
      <c r="A36" s="56" t="s">
        <v>68</v>
      </c>
      <c r="B36" s="56" t="s">
        <v>69</v>
      </c>
      <c r="C36" s="61">
        <v>5</v>
      </c>
      <c r="D36" s="68"/>
      <c r="E36" s="73">
        <f t="shared" si="1"/>
        <v>0</v>
      </c>
      <c r="F36" s="76"/>
    </row>
    <row r="37" spans="1:6" s="41" customFormat="1" ht="45" customHeight="1">
      <c r="A37" s="56" t="s">
        <v>70</v>
      </c>
      <c r="B37" s="56" t="s">
        <v>71</v>
      </c>
      <c r="C37" s="61">
        <v>5</v>
      </c>
      <c r="D37" s="68"/>
      <c r="E37" s="73">
        <f t="shared" si="1"/>
        <v>0</v>
      </c>
      <c r="F37" s="76"/>
    </row>
    <row r="38" spans="1:6" s="41" customFormat="1" ht="34.950000000000003" customHeight="1">
      <c r="A38" s="56" t="s">
        <v>72</v>
      </c>
      <c r="B38" s="56" t="s">
        <v>73</v>
      </c>
      <c r="C38" s="61">
        <v>5</v>
      </c>
      <c r="D38" s="68"/>
      <c r="E38" s="73">
        <f t="shared" si="1"/>
        <v>0</v>
      </c>
      <c r="F38" s="76"/>
    </row>
    <row r="39" spans="1:6" s="41" customFormat="1" ht="25.2" customHeight="1">
      <c r="A39" s="42" t="s">
        <v>74</v>
      </c>
      <c r="B39" s="43" t="s">
        <v>75</v>
      </c>
      <c r="C39" s="44">
        <f>C40+C60</f>
        <v>100</v>
      </c>
      <c r="D39" s="43"/>
      <c r="E39" s="71"/>
      <c r="F39" s="71"/>
    </row>
    <row r="40" spans="1:6" s="41" customFormat="1" ht="25.2" customHeight="1">
      <c r="A40" s="45" t="s">
        <v>76</v>
      </c>
      <c r="B40" s="46" t="s">
        <v>77</v>
      </c>
      <c r="C40" s="47">
        <f>SUM(C41:C59)</f>
        <v>95</v>
      </c>
      <c r="D40" s="48"/>
      <c r="E40" s="72"/>
      <c r="F40" s="75"/>
    </row>
    <row r="41" spans="1:6" s="41" customFormat="1" ht="203.7" customHeight="1">
      <c r="A41" s="56" t="s">
        <v>78</v>
      </c>
      <c r="B41" s="56" t="s">
        <v>79</v>
      </c>
      <c r="C41" s="61">
        <v>50</v>
      </c>
      <c r="D41" s="68"/>
      <c r="E41" s="73">
        <f t="shared" ref="E41" si="2">IF(D41="Ja",C41,0)</f>
        <v>0</v>
      </c>
      <c r="F41" s="76"/>
    </row>
    <row r="42" spans="1:6" s="41" customFormat="1" ht="90.6" customHeight="1">
      <c r="A42" s="56" t="s">
        <v>80</v>
      </c>
      <c r="B42" s="57" t="s">
        <v>81</v>
      </c>
      <c r="C42" s="86" t="s">
        <v>82</v>
      </c>
      <c r="D42" s="86" t="s">
        <v>82</v>
      </c>
      <c r="E42" s="86" t="s">
        <v>82</v>
      </c>
      <c r="F42" s="76"/>
    </row>
    <row r="43" spans="1:6" s="41" customFormat="1" ht="72" customHeight="1">
      <c r="A43" s="56" t="s">
        <v>83</v>
      </c>
      <c r="B43" s="57" t="s">
        <v>84</v>
      </c>
      <c r="C43" s="86" t="s">
        <v>82</v>
      </c>
      <c r="D43" s="86" t="s">
        <v>82</v>
      </c>
      <c r="E43" s="86" t="s">
        <v>82</v>
      </c>
      <c r="F43" s="76"/>
    </row>
    <row r="44" spans="1:6" s="41" customFormat="1" ht="180" customHeight="1">
      <c r="A44" s="56" t="s">
        <v>85</v>
      </c>
      <c r="B44" s="57" t="s">
        <v>86</v>
      </c>
      <c r="C44" s="86" t="s">
        <v>82</v>
      </c>
      <c r="D44" s="86" t="s">
        <v>82</v>
      </c>
      <c r="E44" s="86" t="s">
        <v>82</v>
      </c>
      <c r="F44" s="76"/>
    </row>
    <row r="45" spans="1:6" s="41" customFormat="1" ht="84" customHeight="1">
      <c r="A45" s="56" t="s">
        <v>87</v>
      </c>
      <c r="B45" s="57" t="s">
        <v>88</v>
      </c>
      <c r="C45" s="86" t="s">
        <v>82</v>
      </c>
      <c r="D45" s="86" t="s">
        <v>82</v>
      </c>
      <c r="E45" s="86" t="s">
        <v>82</v>
      </c>
      <c r="F45" s="76"/>
    </row>
    <row r="46" spans="1:6" s="41" customFormat="1" ht="45" customHeight="1">
      <c r="A46" s="56" t="s">
        <v>89</v>
      </c>
      <c r="B46" s="57" t="s">
        <v>90</v>
      </c>
      <c r="C46" s="86" t="s">
        <v>82</v>
      </c>
      <c r="D46" s="86" t="s">
        <v>82</v>
      </c>
      <c r="E46" s="86" t="s">
        <v>82</v>
      </c>
      <c r="F46" s="76"/>
    </row>
    <row r="47" spans="1:6" s="41" customFormat="1" ht="99" customHeight="1">
      <c r="A47" s="56" t="s">
        <v>91</v>
      </c>
      <c r="B47" s="57" t="s">
        <v>92</v>
      </c>
      <c r="C47" s="86" t="s">
        <v>82</v>
      </c>
      <c r="D47" s="86" t="s">
        <v>82</v>
      </c>
      <c r="E47" s="86" t="s">
        <v>82</v>
      </c>
      <c r="F47" s="76"/>
    </row>
    <row r="48" spans="1:6" s="41" customFormat="1" ht="136.35" customHeight="1">
      <c r="A48" s="56" t="s">
        <v>93</v>
      </c>
      <c r="B48" s="56" t="s">
        <v>94</v>
      </c>
      <c r="C48" s="86" t="s">
        <v>82</v>
      </c>
      <c r="D48" s="86" t="s">
        <v>82</v>
      </c>
      <c r="E48" s="86" t="s">
        <v>82</v>
      </c>
      <c r="F48" s="76"/>
    </row>
    <row r="49" spans="1:6" s="41" customFormat="1" ht="114" customHeight="1">
      <c r="A49" s="56" t="s">
        <v>95</v>
      </c>
      <c r="B49" s="57" t="s">
        <v>96</v>
      </c>
      <c r="C49" s="86" t="s">
        <v>82</v>
      </c>
      <c r="D49" s="86" t="s">
        <v>82</v>
      </c>
      <c r="E49" s="86" t="s">
        <v>82</v>
      </c>
      <c r="F49" s="76"/>
    </row>
    <row r="50" spans="1:6" s="41" customFormat="1" ht="55.2" customHeight="1">
      <c r="A50" s="56" t="s">
        <v>97</v>
      </c>
      <c r="B50" s="57" t="s">
        <v>98</v>
      </c>
      <c r="C50" s="86" t="s">
        <v>82</v>
      </c>
      <c r="D50" s="86" t="s">
        <v>82</v>
      </c>
      <c r="E50" s="86" t="s">
        <v>82</v>
      </c>
      <c r="F50" s="76"/>
    </row>
    <row r="51" spans="1:6" s="41" customFormat="1" ht="139.94999999999999" customHeight="1">
      <c r="A51" s="56" t="s">
        <v>99</v>
      </c>
      <c r="B51" s="57" t="s">
        <v>100</v>
      </c>
      <c r="C51" s="86" t="s">
        <v>82</v>
      </c>
      <c r="D51" s="86" t="s">
        <v>82</v>
      </c>
      <c r="E51" s="86" t="s">
        <v>82</v>
      </c>
      <c r="F51" s="76"/>
    </row>
    <row r="52" spans="1:6" s="41" customFormat="1" ht="84.6" customHeight="1">
      <c r="A52" s="56" t="s">
        <v>101</v>
      </c>
      <c r="B52" s="57" t="s">
        <v>102</v>
      </c>
      <c r="C52" s="86" t="s">
        <v>82</v>
      </c>
      <c r="D52" s="86" t="s">
        <v>82</v>
      </c>
      <c r="E52" s="86" t="s">
        <v>82</v>
      </c>
      <c r="F52" s="76"/>
    </row>
    <row r="53" spans="1:6" s="41" customFormat="1" ht="99" customHeight="1">
      <c r="A53" s="56" t="s">
        <v>103</v>
      </c>
      <c r="B53" s="57" t="s">
        <v>104</v>
      </c>
      <c r="C53" s="61">
        <v>5</v>
      </c>
      <c r="D53" s="68"/>
      <c r="E53" s="73">
        <f t="shared" ref="E53:E74" si="3">IF(D53="Ja",C53,0)</f>
        <v>0</v>
      </c>
      <c r="F53" s="76"/>
    </row>
    <row r="54" spans="1:6" s="41" customFormat="1" ht="60" customHeight="1">
      <c r="A54" s="56" t="s">
        <v>105</v>
      </c>
      <c r="B54" s="57" t="s">
        <v>106</v>
      </c>
      <c r="C54" s="61">
        <v>5</v>
      </c>
      <c r="D54" s="68"/>
      <c r="E54" s="73">
        <f t="shared" si="3"/>
        <v>0</v>
      </c>
      <c r="F54" s="76"/>
    </row>
    <row r="55" spans="1:6" s="41" customFormat="1" ht="75.599999999999994" customHeight="1">
      <c r="A55" s="56" t="s">
        <v>107</v>
      </c>
      <c r="B55" s="57" t="s">
        <v>108</v>
      </c>
      <c r="C55" s="61">
        <v>5</v>
      </c>
      <c r="D55" s="68"/>
      <c r="E55" s="73">
        <f t="shared" si="3"/>
        <v>0</v>
      </c>
      <c r="F55" s="76"/>
    </row>
    <row r="56" spans="1:6" s="41" customFormat="1" ht="94.95" customHeight="1">
      <c r="A56" s="56" t="s">
        <v>109</v>
      </c>
      <c r="B56" s="57" t="s">
        <v>110</v>
      </c>
      <c r="C56" s="61">
        <v>10</v>
      </c>
      <c r="D56" s="68"/>
      <c r="E56" s="73">
        <f t="shared" si="3"/>
        <v>0</v>
      </c>
      <c r="F56" s="77"/>
    </row>
    <row r="57" spans="1:6" s="41" customFormat="1" ht="55.2" customHeight="1">
      <c r="A57" s="56" t="s">
        <v>111</v>
      </c>
      <c r="B57" s="57" t="s">
        <v>112</v>
      </c>
      <c r="C57" s="61">
        <v>5</v>
      </c>
      <c r="D57" s="68"/>
      <c r="E57" s="73">
        <f t="shared" si="3"/>
        <v>0</v>
      </c>
      <c r="F57" s="77"/>
    </row>
    <row r="58" spans="1:6" s="41" customFormat="1" ht="139.94999999999999" customHeight="1">
      <c r="A58" s="56" t="s">
        <v>113</v>
      </c>
      <c r="B58" s="57" t="s">
        <v>114</v>
      </c>
      <c r="C58" s="61">
        <v>10</v>
      </c>
      <c r="D58" s="68"/>
      <c r="E58" s="73">
        <f t="shared" si="3"/>
        <v>0</v>
      </c>
      <c r="F58" s="77"/>
    </row>
    <row r="59" spans="1:6" s="41" customFormat="1" ht="49.95" customHeight="1">
      <c r="A59" s="56" t="s">
        <v>115</v>
      </c>
      <c r="B59" s="57" t="s">
        <v>116</v>
      </c>
      <c r="C59" s="61">
        <v>5</v>
      </c>
      <c r="D59" s="68"/>
      <c r="E59" s="73">
        <f t="shared" si="3"/>
        <v>0</v>
      </c>
      <c r="F59" s="77"/>
    </row>
    <row r="60" spans="1:6" s="41" customFormat="1" ht="25.2" customHeight="1">
      <c r="A60" s="45" t="s">
        <v>117</v>
      </c>
      <c r="B60" s="46" t="s">
        <v>118</v>
      </c>
      <c r="C60" s="47">
        <f>C61</f>
        <v>5</v>
      </c>
      <c r="D60" s="48"/>
      <c r="E60" s="72"/>
      <c r="F60" s="78"/>
    </row>
    <row r="61" spans="1:6" s="41" customFormat="1" ht="34.950000000000003" customHeight="1">
      <c r="A61" s="56" t="s">
        <v>119</v>
      </c>
      <c r="B61" s="57" t="s">
        <v>120</v>
      </c>
      <c r="C61" s="61">
        <v>5</v>
      </c>
      <c r="D61" s="70"/>
      <c r="E61" s="73">
        <f t="shared" si="3"/>
        <v>0</v>
      </c>
      <c r="F61" s="74"/>
    </row>
    <row r="62" spans="1:6" s="41" customFormat="1" ht="25.2" customHeight="1">
      <c r="A62" s="42" t="s">
        <v>121</v>
      </c>
      <c r="B62" s="43" t="s">
        <v>122</v>
      </c>
      <c r="C62" s="44">
        <f>SUM(C63:C66)</f>
        <v>50</v>
      </c>
      <c r="D62" s="43"/>
      <c r="E62" s="71"/>
      <c r="F62" s="71"/>
    </row>
    <row r="63" spans="1:6" s="41" customFormat="1" ht="34.950000000000003" customHeight="1">
      <c r="A63" s="56" t="s">
        <v>123</v>
      </c>
      <c r="B63" s="56" t="s">
        <v>124</v>
      </c>
      <c r="C63" s="61">
        <v>5</v>
      </c>
      <c r="D63" s="68"/>
      <c r="E63" s="73">
        <f t="shared" si="3"/>
        <v>0</v>
      </c>
      <c r="F63" s="76"/>
    </row>
    <row r="64" spans="1:6" s="41" customFormat="1" ht="34.950000000000003" customHeight="1">
      <c r="A64" s="56" t="s">
        <v>125</v>
      </c>
      <c r="B64" s="59" t="s">
        <v>126</v>
      </c>
      <c r="C64" s="61">
        <v>10</v>
      </c>
      <c r="D64" s="68"/>
      <c r="E64" s="73">
        <f t="shared" si="3"/>
        <v>0</v>
      </c>
      <c r="F64" s="76"/>
    </row>
    <row r="65" spans="1:6" s="41" customFormat="1" ht="34.950000000000003" customHeight="1">
      <c r="A65" s="56" t="s">
        <v>127</v>
      </c>
      <c r="B65" s="59" t="s">
        <v>128</v>
      </c>
      <c r="C65" s="61">
        <v>20</v>
      </c>
      <c r="D65" s="68"/>
      <c r="E65" s="73">
        <f t="shared" si="3"/>
        <v>0</v>
      </c>
      <c r="F65" s="76"/>
    </row>
    <row r="66" spans="1:6" s="41" customFormat="1" ht="34.950000000000003" customHeight="1">
      <c r="A66" s="56" t="s">
        <v>129</v>
      </c>
      <c r="B66" s="59" t="s">
        <v>130</v>
      </c>
      <c r="C66" s="61">
        <v>15</v>
      </c>
      <c r="D66" s="68"/>
      <c r="E66" s="73">
        <f t="shared" si="3"/>
        <v>0</v>
      </c>
      <c r="F66" s="76"/>
    </row>
    <row r="67" spans="1:6" s="41" customFormat="1" ht="25.2" customHeight="1">
      <c r="A67" s="42" t="s">
        <v>131</v>
      </c>
      <c r="B67" s="43" t="s">
        <v>132</v>
      </c>
      <c r="C67" s="44">
        <f>SUM(C68:C70)</f>
        <v>15</v>
      </c>
      <c r="D67" s="43"/>
      <c r="E67" s="71"/>
      <c r="F67" s="71"/>
    </row>
    <row r="68" spans="1:6" s="41" customFormat="1" ht="34.950000000000003" customHeight="1">
      <c r="A68" s="56" t="s">
        <v>133</v>
      </c>
      <c r="B68" s="56" t="s">
        <v>134</v>
      </c>
      <c r="C68" s="61">
        <v>5</v>
      </c>
      <c r="D68" s="68"/>
      <c r="E68" s="73">
        <f t="shared" si="3"/>
        <v>0</v>
      </c>
      <c r="F68" s="76"/>
    </row>
    <row r="69" spans="1:6" s="41" customFormat="1" ht="25.2" customHeight="1">
      <c r="A69" s="56" t="s">
        <v>135</v>
      </c>
      <c r="B69" s="56" t="s">
        <v>136</v>
      </c>
      <c r="C69" s="61">
        <v>5</v>
      </c>
      <c r="D69" s="68"/>
      <c r="E69" s="73">
        <f t="shared" si="3"/>
        <v>0</v>
      </c>
      <c r="F69" s="76"/>
    </row>
    <row r="70" spans="1:6" s="41" customFormat="1" ht="25.2" customHeight="1">
      <c r="A70" s="56" t="s">
        <v>137</v>
      </c>
      <c r="B70" s="56" t="s">
        <v>138</v>
      </c>
      <c r="C70" s="61">
        <v>5</v>
      </c>
      <c r="D70" s="68"/>
      <c r="E70" s="73">
        <f t="shared" si="3"/>
        <v>0</v>
      </c>
      <c r="F70" s="76"/>
    </row>
    <row r="71" spans="1:6" s="41" customFormat="1" ht="25.2" customHeight="1">
      <c r="A71" s="60" t="s">
        <v>139</v>
      </c>
      <c r="B71" s="50" t="s">
        <v>140</v>
      </c>
      <c r="C71" s="44">
        <f>SUM(C72:C75)</f>
        <v>60</v>
      </c>
      <c r="D71" s="50"/>
      <c r="E71" s="44"/>
      <c r="F71" s="44"/>
    </row>
    <row r="72" spans="1:6" s="41" customFormat="1" ht="109.95" customHeight="1">
      <c r="A72" s="56" t="s">
        <v>141</v>
      </c>
      <c r="B72" s="56" t="s">
        <v>142</v>
      </c>
      <c r="C72" s="61">
        <v>30</v>
      </c>
      <c r="D72" s="89"/>
      <c r="E72" s="61">
        <f>IF(D72="&lt;100.000",0,IF(D72="&gt;100.000",10,IF(D72="&gt;500.000",30,0)))</f>
        <v>0</v>
      </c>
      <c r="F72" s="76"/>
    </row>
    <row r="73" spans="1:6" s="41" customFormat="1" ht="34.950000000000003" customHeight="1">
      <c r="A73" s="56" t="s">
        <v>143</v>
      </c>
      <c r="B73" s="56" t="s">
        <v>144</v>
      </c>
      <c r="C73" s="61">
        <v>5</v>
      </c>
      <c r="D73" s="68"/>
      <c r="E73" s="73">
        <f t="shared" si="3"/>
        <v>0</v>
      </c>
      <c r="F73" s="76"/>
    </row>
    <row r="74" spans="1:6" s="41" customFormat="1" ht="34.950000000000003" customHeight="1">
      <c r="A74" s="56" t="s">
        <v>145</v>
      </c>
      <c r="B74" s="57" t="s">
        <v>146</v>
      </c>
      <c r="C74" s="61">
        <v>15</v>
      </c>
      <c r="D74" s="68"/>
      <c r="E74" s="73">
        <f t="shared" si="3"/>
        <v>0</v>
      </c>
      <c r="F74" s="76"/>
    </row>
    <row r="75" spans="1:6" s="41" customFormat="1" ht="55.5" customHeight="1">
      <c r="A75" s="56" t="s">
        <v>147</v>
      </c>
      <c r="B75" s="57" t="s">
        <v>148</v>
      </c>
      <c r="C75" s="61">
        <v>10</v>
      </c>
      <c r="D75" s="68"/>
      <c r="E75" s="73">
        <f>IF(D75="NEIN",C75,0)</f>
        <v>0</v>
      </c>
      <c r="F75" s="76"/>
    </row>
    <row r="76" spans="1:6" ht="13.8">
      <c r="A76" s="1"/>
      <c r="F76" s="2"/>
    </row>
    <row r="77" spans="1:6" ht="43.5" customHeight="1">
      <c r="A77" s="104" t="s">
        <v>149</v>
      </c>
      <c r="B77" s="105"/>
      <c r="C77" s="62">
        <f>C8+C39+C62+C67+C71</f>
        <v>375</v>
      </c>
      <c r="D77" s="87" t="s">
        <v>150</v>
      </c>
      <c r="E77" s="88">
        <f>SUM(E10:E18,E20:E23,E25:E29,E31:E33,E35:E38,E41,E53:E59,E61,E63:E66,E68:E70,E72:E75)</f>
        <v>0</v>
      </c>
      <c r="F77" s="63"/>
    </row>
    <row r="78" spans="1:6" ht="18" customHeight="1">
      <c r="A78" s="1"/>
      <c r="F78" s="2"/>
    </row>
    <row r="79" spans="1:6" ht="34.950000000000003" customHeight="1">
      <c r="A79" s="106" t="s">
        <v>151</v>
      </c>
      <c r="B79" s="107"/>
      <c r="C79" s="51"/>
      <c r="D79" s="52"/>
      <c r="E79" s="51"/>
      <c r="F79" s="52"/>
    </row>
    <row r="80" spans="1:6" s="41" customFormat="1" ht="45" customHeight="1">
      <c r="A80" s="49" t="s">
        <v>152</v>
      </c>
      <c r="B80" s="50" t="s">
        <v>153</v>
      </c>
      <c r="C80" s="44">
        <f>C81+C93+C95+C99+C105+C115+C123+C130+C132+C140</f>
        <v>240</v>
      </c>
      <c r="D80" s="50"/>
      <c r="E80" s="44"/>
      <c r="F80" s="50"/>
    </row>
    <row r="81" spans="1:6" s="41" customFormat="1" ht="25.2" customHeight="1">
      <c r="A81" s="64" t="s">
        <v>154</v>
      </c>
      <c r="B81" s="65" t="s">
        <v>155</v>
      </c>
      <c r="C81" s="66">
        <f>SUM(C82:C92)</f>
        <v>39</v>
      </c>
      <c r="D81" s="65"/>
      <c r="E81" s="66"/>
      <c r="F81" s="65"/>
    </row>
    <row r="82" spans="1:6" s="41" customFormat="1" ht="25.2" customHeight="1">
      <c r="A82" s="57" t="s">
        <v>156</v>
      </c>
      <c r="B82" s="57" t="s">
        <v>157</v>
      </c>
      <c r="C82" s="61">
        <v>3</v>
      </c>
      <c r="D82" s="68"/>
      <c r="E82" s="73">
        <f t="shared" ref="E82:E145" si="4">IF(D82="Ja",C82,0)</f>
        <v>0</v>
      </c>
      <c r="F82" s="69"/>
    </row>
    <row r="83" spans="1:6" s="41" customFormat="1" ht="34.950000000000003" customHeight="1">
      <c r="A83" s="57" t="s">
        <v>158</v>
      </c>
      <c r="B83" s="57" t="s">
        <v>159</v>
      </c>
      <c r="C83" s="61">
        <v>3</v>
      </c>
      <c r="D83" s="68"/>
      <c r="E83" s="73">
        <f t="shared" si="4"/>
        <v>0</v>
      </c>
      <c r="F83" s="69"/>
    </row>
    <row r="84" spans="1:6" s="41" customFormat="1" ht="34.950000000000003" customHeight="1">
      <c r="A84" s="57" t="s">
        <v>160</v>
      </c>
      <c r="B84" s="57" t="s">
        <v>161</v>
      </c>
      <c r="C84" s="61">
        <v>3</v>
      </c>
      <c r="D84" s="68"/>
      <c r="E84" s="73">
        <f t="shared" si="4"/>
        <v>0</v>
      </c>
      <c r="F84" s="69"/>
    </row>
    <row r="85" spans="1:6" s="41" customFormat="1" ht="25.2" customHeight="1">
      <c r="A85" s="57" t="s">
        <v>162</v>
      </c>
      <c r="B85" s="57" t="s">
        <v>163</v>
      </c>
      <c r="C85" s="61">
        <v>3</v>
      </c>
      <c r="D85" s="68"/>
      <c r="E85" s="73">
        <f t="shared" si="4"/>
        <v>0</v>
      </c>
      <c r="F85" s="69"/>
    </row>
    <row r="86" spans="1:6" s="41" customFormat="1" ht="34.950000000000003" customHeight="1">
      <c r="A86" s="57" t="s">
        <v>164</v>
      </c>
      <c r="B86" s="57" t="s">
        <v>165</v>
      </c>
      <c r="C86" s="61">
        <v>3</v>
      </c>
      <c r="D86" s="68"/>
      <c r="E86" s="73">
        <f t="shared" si="4"/>
        <v>0</v>
      </c>
      <c r="F86" s="69"/>
    </row>
    <row r="87" spans="1:6" s="41" customFormat="1" ht="34.950000000000003" customHeight="1">
      <c r="A87" s="57" t="s">
        <v>166</v>
      </c>
      <c r="B87" s="57" t="s">
        <v>167</v>
      </c>
      <c r="C87" s="61">
        <v>3</v>
      </c>
      <c r="D87" s="68"/>
      <c r="E87" s="73">
        <f t="shared" si="4"/>
        <v>0</v>
      </c>
      <c r="F87" s="69"/>
    </row>
    <row r="88" spans="1:6" s="41" customFormat="1" ht="54.6" customHeight="1">
      <c r="A88" s="57" t="s">
        <v>168</v>
      </c>
      <c r="B88" s="57" t="s">
        <v>169</v>
      </c>
      <c r="C88" s="61">
        <v>3</v>
      </c>
      <c r="D88" s="68"/>
      <c r="E88" s="73">
        <f t="shared" si="4"/>
        <v>0</v>
      </c>
      <c r="F88" s="69"/>
    </row>
    <row r="89" spans="1:6" s="41" customFormat="1" ht="34.950000000000003" customHeight="1">
      <c r="A89" s="57" t="s">
        <v>170</v>
      </c>
      <c r="B89" s="57" t="s">
        <v>171</v>
      </c>
      <c r="C89" s="61">
        <v>5</v>
      </c>
      <c r="D89" s="68"/>
      <c r="E89" s="73">
        <f t="shared" si="4"/>
        <v>0</v>
      </c>
      <c r="F89" s="69"/>
    </row>
    <row r="90" spans="1:6" s="41" customFormat="1" ht="34.950000000000003" customHeight="1">
      <c r="A90" s="57" t="s">
        <v>172</v>
      </c>
      <c r="B90" s="57" t="s">
        <v>173</v>
      </c>
      <c r="C90" s="61">
        <v>5</v>
      </c>
      <c r="D90" s="68"/>
      <c r="E90" s="73">
        <f t="shared" si="4"/>
        <v>0</v>
      </c>
      <c r="F90" s="69"/>
    </row>
    <row r="91" spans="1:6" s="41" customFormat="1" ht="34.950000000000003" customHeight="1">
      <c r="A91" s="57" t="s">
        <v>174</v>
      </c>
      <c r="B91" s="57" t="s">
        <v>175</v>
      </c>
      <c r="C91" s="61">
        <v>5</v>
      </c>
      <c r="D91" s="68"/>
      <c r="E91" s="73">
        <f t="shared" si="4"/>
        <v>0</v>
      </c>
      <c r="F91" s="69"/>
    </row>
    <row r="92" spans="1:6" s="41" customFormat="1" ht="45" customHeight="1">
      <c r="A92" s="57" t="s">
        <v>176</v>
      </c>
      <c r="B92" s="57" t="s">
        <v>177</v>
      </c>
      <c r="C92" s="61">
        <v>3</v>
      </c>
      <c r="D92" s="68"/>
      <c r="E92" s="73">
        <f t="shared" si="4"/>
        <v>0</v>
      </c>
      <c r="F92" s="69"/>
    </row>
    <row r="93" spans="1:6" s="41" customFormat="1" ht="25.2" customHeight="1">
      <c r="A93" s="64" t="s">
        <v>178</v>
      </c>
      <c r="B93" s="65" t="s">
        <v>179</v>
      </c>
      <c r="C93" s="66">
        <f>SUM(C94)</f>
        <v>3</v>
      </c>
      <c r="D93" s="65"/>
      <c r="E93" s="66"/>
      <c r="F93" s="65"/>
    </row>
    <row r="94" spans="1:6" s="41" customFormat="1" ht="34.950000000000003" customHeight="1">
      <c r="A94" s="57" t="s">
        <v>180</v>
      </c>
      <c r="B94" s="58" t="s">
        <v>181</v>
      </c>
      <c r="C94" s="61">
        <v>3</v>
      </c>
      <c r="D94" s="68"/>
      <c r="E94" s="73">
        <f t="shared" si="4"/>
        <v>0</v>
      </c>
      <c r="F94" s="69"/>
    </row>
    <row r="95" spans="1:6" s="41" customFormat="1" ht="25.2" customHeight="1">
      <c r="A95" s="64" t="s">
        <v>182</v>
      </c>
      <c r="B95" s="65" t="s">
        <v>183</v>
      </c>
      <c r="C95" s="66">
        <f>SUM(C96:C98)</f>
        <v>9</v>
      </c>
      <c r="D95" s="65"/>
      <c r="E95" s="66"/>
      <c r="F95" s="65"/>
    </row>
    <row r="96" spans="1:6" s="41" customFormat="1" ht="25.2" customHeight="1">
      <c r="A96" s="57" t="s">
        <v>184</v>
      </c>
      <c r="B96" s="58" t="s">
        <v>185</v>
      </c>
      <c r="C96" s="61">
        <v>3</v>
      </c>
      <c r="D96" s="68"/>
      <c r="E96" s="73">
        <f t="shared" si="4"/>
        <v>0</v>
      </c>
      <c r="F96" s="69"/>
    </row>
    <row r="97" spans="1:6" s="41" customFormat="1" ht="60" customHeight="1">
      <c r="A97" s="57" t="s">
        <v>186</v>
      </c>
      <c r="B97" s="58" t="s">
        <v>187</v>
      </c>
      <c r="C97" s="61">
        <v>3</v>
      </c>
      <c r="D97" s="68"/>
      <c r="E97" s="73">
        <f t="shared" si="4"/>
        <v>0</v>
      </c>
      <c r="F97" s="69"/>
    </row>
    <row r="98" spans="1:6" s="41" customFormat="1" ht="45" customHeight="1">
      <c r="A98" s="57" t="s">
        <v>188</v>
      </c>
      <c r="B98" s="57" t="s">
        <v>189</v>
      </c>
      <c r="C98" s="61">
        <v>3</v>
      </c>
      <c r="D98" s="68"/>
      <c r="E98" s="73">
        <f t="shared" si="4"/>
        <v>0</v>
      </c>
      <c r="F98" s="69"/>
    </row>
    <row r="99" spans="1:6" s="41" customFormat="1" ht="25.2" customHeight="1">
      <c r="A99" s="64" t="s">
        <v>190</v>
      </c>
      <c r="B99" s="65" t="s">
        <v>191</v>
      </c>
      <c r="C99" s="66">
        <f>SUM(C100:C104)</f>
        <v>50</v>
      </c>
      <c r="D99" s="65"/>
      <c r="E99" s="66"/>
      <c r="F99" s="65"/>
    </row>
    <row r="100" spans="1:6" s="41" customFormat="1" ht="87" customHeight="1">
      <c r="A100" s="57" t="s">
        <v>192</v>
      </c>
      <c r="B100" s="57" t="s">
        <v>193</v>
      </c>
      <c r="C100" s="61">
        <v>10</v>
      </c>
      <c r="D100" s="68"/>
      <c r="E100" s="73">
        <f t="shared" si="4"/>
        <v>0</v>
      </c>
      <c r="F100" s="69"/>
    </row>
    <row r="101" spans="1:6" s="41" customFormat="1" ht="131.25" customHeight="1">
      <c r="A101" s="57" t="s">
        <v>194</v>
      </c>
      <c r="B101" s="57" t="s">
        <v>195</v>
      </c>
      <c r="C101" s="61">
        <v>10</v>
      </c>
      <c r="D101" s="68"/>
      <c r="E101" s="73">
        <f t="shared" si="4"/>
        <v>0</v>
      </c>
      <c r="F101" s="69"/>
    </row>
    <row r="102" spans="1:6" s="41" customFormat="1" ht="74.25" customHeight="1">
      <c r="A102" s="57" t="s">
        <v>196</v>
      </c>
      <c r="B102" s="57" t="s">
        <v>197</v>
      </c>
      <c r="C102" s="61">
        <v>10</v>
      </c>
      <c r="D102" s="68"/>
      <c r="E102" s="73">
        <f t="shared" si="4"/>
        <v>0</v>
      </c>
      <c r="F102" s="69"/>
    </row>
    <row r="103" spans="1:6" s="41" customFormat="1" ht="107.25" customHeight="1">
      <c r="A103" s="57" t="s">
        <v>198</v>
      </c>
      <c r="B103" s="57" t="s">
        <v>199</v>
      </c>
      <c r="C103" s="61">
        <v>10</v>
      </c>
      <c r="D103" s="68"/>
      <c r="E103" s="73">
        <f t="shared" si="4"/>
        <v>0</v>
      </c>
      <c r="F103" s="69"/>
    </row>
    <row r="104" spans="1:6" s="41" customFormat="1" ht="90.75" customHeight="1">
      <c r="A104" s="57" t="s">
        <v>200</v>
      </c>
      <c r="B104" s="57" t="s">
        <v>201</v>
      </c>
      <c r="C104" s="61">
        <v>10</v>
      </c>
      <c r="D104" s="68"/>
      <c r="E104" s="73">
        <f t="shared" si="4"/>
        <v>0</v>
      </c>
      <c r="F104" s="69"/>
    </row>
    <row r="105" spans="1:6" s="41" customFormat="1" ht="25.2" customHeight="1">
      <c r="A105" s="64" t="s">
        <v>202</v>
      </c>
      <c r="B105" s="65" t="s">
        <v>203</v>
      </c>
      <c r="C105" s="66">
        <f>SUM(C106:C114)</f>
        <v>35</v>
      </c>
      <c r="D105" s="65"/>
      <c r="E105" s="66"/>
      <c r="F105" s="65"/>
    </row>
    <row r="106" spans="1:6" s="41" customFormat="1" ht="45" customHeight="1">
      <c r="A106" s="57" t="s">
        <v>204</v>
      </c>
      <c r="B106" s="57" t="s">
        <v>205</v>
      </c>
      <c r="C106" s="61">
        <v>5</v>
      </c>
      <c r="D106" s="68"/>
      <c r="E106" s="73">
        <f t="shared" si="4"/>
        <v>0</v>
      </c>
      <c r="F106" s="69"/>
    </row>
    <row r="107" spans="1:6" s="41" customFormat="1" ht="34.950000000000003" customHeight="1">
      <c r="A107" s="57" t="s">
        <v>206</v>
      </c>
      <c r="B107" s="58" t="s">
        <v>207</v>
      </c>
      <c r="C107" s="61">
        <v>5</v>
      </c>
      <c r="D107" s="68"/>
      <c r="E107" s="73">
        <f t="shared" si="4"/>
        <v>0</v>
      </c>
      <c r="F107" s="69"/>
    </row>
    <row r="108" spans="1:6" s="41" customFormat="1" ht="25.2" customHeight="1">
      <c r="A108" s="57" t="s">
        <v>208</v>
      </c>
      <c r="B108" s="57" t="s">
        <v>209</v>
      </c>
      <c r="C108" s="61">
        <v>5</v>
      </c>
      <c r="D108" s="68"/>
      <c r="E108" s="73">
        <f t="shared" si="4"/>
        <v>0</v>
      </c>
      <c r="F108" s="69"/>
    </row>
    <row r="109" spans="1:6" s="41" customFormat="1" ht="25.2" customHeight="1">
      <c r="A109" s="57" t="s">
        <v>210</v>
      </c>
      <c r="B109" s="58" t="s">
        <v>211</v>
      </c>
      <c r="C109" s="61">
        <v>5</v>
      </c>
      <c r="D109" s="68"/>
      <c r="E109" s="73">
        <f t="shared" si="4"/>
        <v>0</v>
      </c>
      <c r="F109" s="69"/>
    </row>
    <row r="110" spans="1:6" s="41" customFormat="1" ht="34.950000000000003" customHeight="1">
      <c r="A110" s="57" t="s">
        <v>212</v>
      </c>
      <c r="B110" s="57" t="s">
        <v>213</v>
      </c>
      <c r="C110" s="61">
        <v>3</v>
      </c>
      <c r="D110" s="68"/>
      <c r="E110" s="73">
        <f t="shared" si="4"/>
        <v>0</v>
      </c>
      <c r="F110" s="69"/>
    </row>
    <row r="111" spans="1:6" s="41" customFormat="1" ht="45" customHeight="1">
      <c r="A111" s="57" t="s">
        <v>214</v>
      </c>
      <c r="B111" s="67" t="s">
        <v>215</v>
      </c>
      <c r="C111" s="61">
        <v>3</v>
      </c>
      <c r="D111" s="68"/>
      <c r="E111" s="73">
        <f t="shared" si="4"/>
        <v>0</v>
      </c>
      <c r="F111" s="69"/>
    </row>
    <row r="112" spans="1:6" s="41" customFormat="1" ht="25.2" customHeight="1">
      <c r="A112" s="57" t="s">
        <v>216</v>
      </c>
      <c r="B112" s="58" t="s">
        <v>217</v>
      </c>
      <c r="C112" s="61">
        <v>3</v>
      </c>
      <c r="D112" s="68"/>
      <c r="E112" s="73">
        <f t="shared" si="4"/>
        <v>0</v>
      </c>
      <c r="F112" s="69"/>
    </row>
    <row r="113" spans="1:6" s="41" customFormat="1" ht="34.950000000000003" customHeight="1">
      <c r="A113" s="57" t="s">
        <v>218</v>
      </c>
      <c r="B113" s="67" t="s">
        <v>219</v>
      </c>
      <c r="C113" s="61">
        <v>3</v>
      </c>
      <c r="D113" s="68"/>
      <c r="E113" s="73">
        <f t="shared" si="4"/>
        <v>0</v>
      </c>
      <c r="F113" s="69"/>
    </row>
    <row r="114" spans="1:6" s="41" customFormat="1" ht="74.7" customHeight="1">
      <c r="A114" s="57" t="s">
        <v>220</v>
      </c>
      <c r="B114" s="58" t="s">
        <v>221</v>
      </c>
      <c r="C114" s="61">
        <v>3</v>
      </c>
      <c r="D114" s="68"/>
      <c r="E114" s="73">
        <f t="shared" si="4"/>
        <v>0</v>
      </c>
      <c r="F114" s="69"/>
    </row>
    <row r="115" spans="1:6" s="41" customFormat="1" ht="25.2" customHeight="1">
      <c r="A115" s="64" t="s">
        <v>222</v>
      </c>
      <c r="B115" s="65" t="s">
        <v>223</v>
      </c>
      <c r="C115" s="66">
        <f>SUM(C116:C122)</f>
        <v>40</v>
      </c>
      <c r="D115" s="65"/>
      <c r="E115" s="66"/>
      <c r="F115" s="65"/>
    </row>
    <row r="116" spans="1:6" s="41" customFormat="1" ht="45" customHeight="1">
      <c r="A116" s="57" t="s">
        <v>224</v>
      </c>
      <c r="B116" s="67" t="s">
        <v>225</v>
      </c>
      <c r="C116" s="61">
        <v>16</v>
      </c>
      <c r="D116" s="68"/>
      <c r="E116" s="73">
        <f t="shared" si="4"/>
        <v>0</v>
      </c>
      <c r="F116" s="69"/>
    </row>
    <row r="117" spans="1:6" s="41" customFormat="1" ht="34.950000000000003" customHeight="1">
      <c r="A117" s="57" t="s">
        <v>226</v>
      </c>
      <c r="B117" s="67" t="s">
        <v>227</v>
      </c>
      <c r="C117" s="61">
        <v>5</v>
      </c>
      <c r="D117" s="68"/>
      <c r="E117" s="73">
        <f t="shared" si="4"/>
        <v>0</v>
      </c>
      <c r="F117" s="69"/>
    </row>
    <row r="118" spans="1:6" s="41" customFormat="1" ht="34.950000000000003" customHeight="1">
      <c r="A118" s="57" t="s">
        <v>228</v>
      </c>
      <c r="B118" s="67" t="s">
        <v>229</v>
      </c>
      <c r="C118" s="61">
        <v>3</v>
      </c>
      <c r="D118" s="68"/>
      <c r="E118" s="73">
        <f t="shared" si="4"/>
        <v>0</v>
      </c>
      <c r="F118" s="69"/>
    </row>
    <row r="119" spans="1:6" s="41" customFormat="1" ht="34.950000000000003" customHeight="1">
      <c r="A119" s="57" t="s">
        <v>230</v>
      </c>
      <c r="B119" s="57" t="s">
        <v>231</v>
      </c>
      <c r="C119" s="61">
        <v>5</v>
      </c>
      <c r="D119" s="68"/>
      <c r="E119" s="73">
        <f t="shared" si="4"/>
        <v>0</v>
      </c>
      <c r="F119" s="69"/>
    </row>
    <row r="120" spans="1:6" s="41" customFormat="1" ht="34.950000000000003" customHeight="1">
      <c r="A120" s="57" t="s">
        <v>232</v>
      </c>
      <c r="B120" s="57" t="s">
        <v>233</v>
      </c>
      <c r="C120" s="61">
        <v>3</v>
      </c>
      <c r="D120" s="68"/>
      <c r="E120" s="73">
        <f t="shared" si="4"/>
        <v>0</v>
      </c>
      <c r="F120" s="69"/>
    </row>
    <row r="121" spans="1:6" s="41" customFormat="1" ht="34.950000000000003" customHeight="1">
      <c r="A121" s="57" t="s">
        <v>234</v>
      </c>
      <c r="B121" s="57" t="s">
        <v>235</v>
      </c>
      <c r="C121" s="61">
        <v>3</v>
      </c>
      <c r="D121" s="68"/>
      <c r="E121" s="73">
        <f t="shared" si="4"/>
        <v>0</v>
      </c>
      <c r="F121" s="69"/>
    </row>
    <row r="122" spans="1:6" s="41" customFormat="1" ht="34.950000000000003" customHeight="1">
      <c r="A122" s="57" t="s">
        <v>236</v>
      </c>
      <c r="B122" s="58" t="s">
        <v>237</v>
      </c>
      <c r="C122" s="61">
        <v>5</v>
      </c>
      <c r="D122" s="68"/>
      <c r="E122" s="73">
        <f t="shared" si="4"/>
        <v>0</v>
      </c>
      <c r="F122" s="69"/>
    </row>
    <row r="123" spans="1:6" s="41" customFormat="1" ht="25.2" customHeight="1">
      <c r="A123" s="64" t="s">
        <v>238</v>
      </c>
      <c r="B123" s="65" t="s">
        <v>239</v>
      </c>
      <c r="C123" s="66">
        <f>SUM(C124:C129)</f>
        <v>14</v>
      </c>
      <c r="D123" s="65"/>
      <c r="E123" s="66"/>
      <c r="F123" s="65"/>
    </row>
    <row r="124" spans="1:6" s="41" customFormat="1" ht="34.950000000000003" customHeight="1">
      <c r="A124" s="57" t="s">
        <v>240</v>
      </c>
      <c r="B124" s="57" t="s">
        <v>241</v>
      </c>
      <c r="C124" s="61">
        <v>3</v>
      </c>
      <c r="D124" s="68"/>
      <c r="E124" s="73">
        <f t="shared" si="4"/>
        <v>0</v>
      </c>
      <c r="F124" s="69"/>
    </row>
    <row r="125" spans="1:6" s="41" customFormat="1" ht="38.25" customHeight="1">
      <c r="A125" s="57" t="s">
        <v>242</v>
      </c>
      <c r="B125" s="57" t="s">
        <v>243</v>
      </c>
      <c r="C125" s="61">
        <v>3</v>
      </c>
      <c r="D125" s="68"/>
      <c r="E125" s="73">
        <f t="shared" si="4"/>
        <v>0</v>
      </c>
      <c r="F125" s="69"/>
    </row>
    <row r="126" spans="1:6" s="41" customFormat="1" ht="45" customHeight="1">
      <c r="A126" s="57" t="s">
        <v>244</v>
      </c>
      <c r="B126" s="57" t="s">
        <v>245</v>
      </c>
      <c r="C126" s="61">
        <v>1</v>
      </c>
      <c r="D126" s="68"/>
      <c r="E126" s="73">
        <f t="shared" si="4"/>
        <v>0</v>
      </c>
      <c r="F126" s="69"/>
    </row>
    <row r="127" spans="1:6" s="41" customFormat="1" ht="45" customHeight="1">
      <c r="A127" s="57" t="s">
        <v>246</v>
      </c>
      <c r="B127" s="57" t="s">
        <v>247</v>
      </c>
      <c r="C127" s="61">
        <v>1</v>
      </c>
      <c r="D127" s="68"/>
      <c r="E127" s="73">
        <f t="shared" si="4"/>
        <v>0</v>
      </c>
      <c r="F127" s="69"/>
    </row>
    <row r="128" spans="1:6" s="41" customFormat="1" ht="45" customHeight="1">
      <c r="A128" s="57" t="s">
        <v>248</v>
      </c>
      <c r="B128" s="57" t="s">
        <v>249</v>
      </c>
      <c r="C128" s="61">
        <v>3</v>
      </c>
      <c r="D128" s="68"/>
      <c r="E128" s="73">
        <f t="shared" si="4"/>
        <v>0</v>
      </c>
      <c r="F128" s="69"/>
    </row>
    <row r="129" spans="1:6" s="41" customFormat="1" ht="34.950000000000003" customHeight="1">
      <c r="A129" s="57" t="s">
        <v>250</v>
      </c>
      <c r="B129" s="58" t="s">
        <v>251</v>
      </c>
      <c r="C129" s="61">
        <v>3</v>
      </c>
      <c r="D129" s="68"/>
      <c r="E129" s="73">
        <f t="shared" si="4"/>
        <v>0</v>
      </c>
      <c r="F129" s="69"/>
    </row>
    <row r="130" spans="1:6" s="41" customFormat="1" ht="25.2" customHeight="1">
      <c r="A130" s="64" t="s">
        <v>252</v>
      </c>
      <c r="B130" s="65" t="s">
        <v>253</v>
      </c>
      <c r="C130" s="66">
        <f>C131</f>
        <v>3</v>
      </c>
      <c r="D130" s="65"/>
      <c r="E130" s="66"/>
      <c r="F130" s="65"/>
    </row>
    <row r="131" spans="1:6" s="41" customFormat="1" ht="109.5" customHeight="1">
      <c r="A131" s="58" t="s">
        <v>254</v>
      </c>
      <c r="B131" s="57" t="s">
        <v>255</v>
      </c>
      <c r="C131" s="61">
        <v>3</v>
      </c>
      <c r="D131" s="68"/>
      <c r="E131" s="73">
        <f t="shared" si="4"/>
        <v>0</v>
      </c>
      <c r="F131" s="69"/>
    </row>
    <row r="132" spans="1:6" s="41" customFormat="1" ht="25.2" customHeight="1">
      <c r="A132" s="64" t="s">
        <v>256</v>
      </c>
      <c r="B132" s="65" t="s">
        <v>257</v>
      </c>
      <c r="C132" s="66">
        <f>SUM(C133:C139)</f>
        <v>9</v>
      </c>
      <c r="D132" s="65"/>
      <c r="E132" s="66"/>
      <c r="F132" s="65"/>
    </row>
    <row r="133" spans="1:6" s="41" customFormat="1" ht="34.950000000000003" customHeight="1">
      <c r="A133" s="57" t="s">
        <v>258</v>
      </c>
      <c r="B133" s="56" t="s">
        <v>259</v>
      </c>
      <c r="C133" s="61">
        <v>1</v>
      </c>
      <c r="D133" s="68"/>
      <c r="E133" s="73">
        <f t="shared" si="4"/>
        <v>0</v>
      </c>
      <c r="F133" s="69"/>
    </row>
    <row r="134" spans="1:6" s="41" customFormat="1" ht="34.950000000000003" customHeight="1">
      <c r="A134" s="57" t="s">
        <v>260</v>
      </c>
      <c r="B134" s="57" t="s">
        <v>261</v>
      </c>
      <c r="C134" s="61">
        <v>3</v>
      </c>
      <c r="D134" s="68"/>
      <c r="E134" s="73">
        <f t="shared" si="4"/>
        <v>0</v>
      </c>
      <c r="F134" s="69"/>
    </row>
    <row r="135" spans="1:6" s="41" customFormat="1" ht="34.950000000000003" customHeight="1">
      <c r="A135" s="57" t="s">
        <v>262</v>
      </c>
      <c r="B135" s="57" t="s">
        <v>263</v>
      </c>
      <c r="C135" s="61">
        <v>1</v>
      </c>
      <c r="D135" s="68"/>
      <c r="E135" s="73">
        <f t="shared" si="4"/>
        <v>0</v>
      </c>
      <c r="F135" s="69"/>
    </row>
    <row r="136" spans="1:6" s="41" customFormat="1" ht="55.2" customHeight="1">
      <c r="A136" s="57" t="s">
        <v>264</v>
      </c>
      <c r="B136" s="57" t="s">
        <v>265</v>
      </c>
      <c r="C136" s="61">
        <v>1</v>
      </c>
      <c r="D136" s="68"/>
      <c r="E136" s="73">
        <f t="shared" si="4"/>
        <v>0</v>
      </c>
      <c r="F136" s="69"/>
    </row>
    <row r="137" spans="1:6" s="41" customFormat="1" ht="45" customHeight="1">
      <c r="A137" s="57" t="s">
        <v>266</v>
      </c>
      <c r="B137" s="57" t="s">
        <v>267</v>
      </c>
      <c r="C137" s="61">
        <v>1</v>
      </c>
      <c r="D137" s="68"/>
      <c r="E137" s="73">
        <f t="shared" si="4"/>
        <v>0</v>
      </c>
      <c r="F137" s="69"/>
    </row>
    <row r="138" spans="1:6" s="41" customFormat="1" ht="45" customHeight="1">
      <c r="A138" s="57" t="s">
        <v>268</v>
      </c>
      <c r="B138" s="57" t="s">
        <v>269</v>
      </c>
      <c r="C138" s="61">
        <v>1</v>
      </c>
      <c r="D138" s="68"/>
      <c r="E138" s="73">
        <f t="shared" si="4"/>
        <v>0</v>
      </c>
      <c r="F138" s="69"/>
    </row>
    <row r="139" spans="1:6" s="41" customFormat="1" ht="45" customHeight="1">
      <c r="A139" s="57" t="s">
        <v>270</v>
      </c>
      <c r="B139" s="57" t="s">
        <v>271</v>
      </c>
      <c r="C139" s="61">
        <v>1</v>
      </c>
      <c r="D139" s="68"/>
      <c r="E139" s="73">
        <f t="shared" si="4"/>
        <v>0</v>
      </c>
      <c r="F139" s="69"/>
    </row>
    <row r="140" spans="1:6" s="41" customFormat="1" ht="25.2" customHeight="1">
      <c r="A140" s="64" t="s">
        <v>272</v>
      </c>
      <c r="B140" s="65" t="s">
        <v>273</v>
      </c>
      <c r="C140" s="66">
        <f>SUM(C141:C145)</f>
        <v>38</v>
      </c>
      <c r="D140" s="65"/>
      <c r="E140" s="66"/>
      <c r="F140" s="65"/>
    </row>
    <row r="141" spans="1:6" s="41" customFormat="1" ht="34.950000000000003" customHeight="1">
      <c r="A141" s="57" t="s">
        <v>274</v>
      </c>
      <c r="B141" s="57" t="s">
        <v>275</v>
      </c>
      <c r="C141" s="61">
        <v>5</v>
      </c>
      <c r="D141" s="68"/>
      <c r="E141" s="73">
        <f t="shared" si="4"/>
        <v>0</v>
      </c>
      <c r="F141" s="69"/>
    </row>
    <row r="142" spans="1:6" s="41" customFormat="1" ht="45" customHeight="1">
      <c r="A142" s="57" t="s">
        <v>276</v>
      </c>
      <c r="B142" s="56" t="s">
        <v>277</v>
      </c>
      <c r="C142" s="61">
        <v>3</v>
      </c>
      <c r="D142" s="68"/>
      <c r="E142" s="73">
        <f t="shared" si="4"/>
        <v>0</v>
      </c>
      <c r="F142" s="69"/>
    </row>
    <row r="143" spans="1:6" s="41" customFormat="1" ht="25.2" customHeight="1">
      <c r="A143" s="57" t="s">
        <v>278</v>
      </c>
      <c r="B143" s="56" t="s">
        <v>279</v>
      </c>
      <c r="C143" s="61">
        <v>10</v>
      </c>
      <c r="D143" s="68"/>
      <c r="E143" s="73">
        <f t="shared" si="4"/>
        <v>0</v>
      </c>
      <c r="F143" s="69"/>
    </row>
    <row r="144" spans="1:6" s="41" customFormat="1" ht="25.2" customHeight="1">
      <c r="A144" s="57" t="s">
        <v>280</v>
      </c>
      <c r="B144" s="56" t="s">
        <v>281</v>
      </c>
      <c r="C144" s="61">
        <v>10</v>
      </c>
      <c r="D144" s="68"/>
      <c r="E144" s="73">
        <f t="shared" ref="E144" si="5">IF(D144="Ja",C144,0)</f>
        <v>0</v>
      </c>
      <c r="F144" s="69"/>
    </row>
    <row r="145" spans="1:6" s="41" customFormat="1" ht="25.2" customHeight="1">
      <c r="A145" s="57" t="s">
        <v>282</v>
      </c>
      <c r="B145" s="56" t="s">
        <v>283</v>
      </c>
      <c r="C145" s="61">
        <v>10</v>
      </c>
      <c r="D145" s="68"/>
      <c r="E145" s="73">
        <f t="shared" si="4"/>
        <v>0</v>
      </c>
      <c r="F145" s="69"/>
    </row>
    <row r="146" spans="1:6" s="41" customFormat="1" ht="25.2" customHeight="1">
      <c r="A146" s="49" t="s">
        <v>284</v>
      </c>
      <c r="B146" s="50" t="s">
        <v>153</v>
      </c>
      <c r="C146" s="44">
        <f>C147+C159</f>
        <v>95</v>
      </c>
      <c r="D146" s="50"/>
      <c r="E146" s="44"/>
      <c r="F146" s="50"/>
    </row>
    <row r="147" spans="1:6" s="41" customFormat="1" ht="25.2" customHeight="1">
      <c r="A147" s="49" t="s">
        <v>285</v>
      </c>
      <c r="B147" s="50" t="s">
        <v>286</v>
      </c>
      <c r="C147" s="44">
        <f>C148+C155</f>
        <v>31</v>
      </c>
      <c r="D147" s="50"/>
      <c r="E147" s="44"/>
      <c r="F147" s="50"/>
    </row>
    <row r="148" spans="1:6" s="41" customFormat="1" ht="40.200000000000003" customHeight="1">
      <c r="A148" s="64" t="s">
        <v>287</v>
      </c>
      <c r="B148" s="65" t="s">
        <v>288</v>
      </c>
      <c r="C148" s="66">
        <f>SUM(C149:C154)</f>
        <v>22</v>
      </c>
      <c r="D148" s="65"/>
      <c r="E148" s="66"/>
      <c r="F148" s="65"/>
    </row>
    <row r="149" spans="1:6" s="41" customFormat="1" ht="45" customHeight="1">
      <c r="A149" s="57" t="s">
        <v>289</v>
      </c>
      <c r="B149" s="58" t="s">
        <v>290</v>
      </c>
      <c r="C149" s="61">
        <v>5</v>
      </c>
      <c r="D149" s="68"/>
      <c r="E149" s="73">
        <f t="shared" ref="E149:E158" si="6">IF(D149="Ja",C149,0)</f>
        <v>0</v>
      </c>
      <c r="F149" s="69"/>
    </row>
    <row r="150" spans="1:6" s="41" customFormat="1" ht="45" customHeight="1">
      <c r="A150" s="57" t="s">
        <v>291</v>
      </c>
      <c r="B150" s="57" t="s">
        <v>292</v>
      </c>
      <c r="C150" s="61">
        <v>5</v>
      </c>
      <c r="D150" s="68"/>
      <c r="E150" s="73">
        <f t="shared" si="6"/>
        <v>0</v>
      </c>
      <c r="F150" s="69"/>
    </row>
    <row r="151" spans="1:6" s="41" customFormat="1" ht="45" customHeight="1">
      <c r="A151" s="57" t="s">
        <v>293</v>
      </c>
      <c r="B151" s="57" t="s">
        <v>294</v>
      </c>
      <c r="C151" s="61">
        <v>3</v>
      </c>
      <c r="D151" s="68"/>
      <c r="E151" s="73">
        <f t="shared" si="6"/>
        <v>0</v>
      </c>
      <c r="F151" s="69"/>
    </row>
    <row r="152" spans="1:6" s="41" customFormat="1" ht="45" customHeight="1">
      <c r="A152" s="57" t="s">
        <v>295</v>
      </c>
      <c r="B152" s="57" t="s">
        <v>296</v>
      </c>
      <c r="C152" s="61">
        <v>3</v>
      </c>
      <c r="D152" s="68"/>
      <c r="E152" s="73">
        <f t="shared" si="6"/>
        <v>0</v>
      </c>
      <c r="F152" s="69"/>
    </row>
    <row r="153" spans="1:6" s="41" customFormat="1" ht="34.950000000000003" customHeight="1">
      <c r="A153" s="57" t="s">
        <v>297</v>
      </c>
      <c r="B153" s="57" t="s">
        <v>298</v>
      </c>
      <c r="C153" s="61">
        <v>3</v>
      </c>
      <c r="D153" s="68"/>
      <c r="E153" s="73">
        <f t="shared" si="6"/>
        <v>0</v>
      </c>
      <c r="F153" s="69"/>
    </row>
    <row r="154" spans="1:6" s="41" customFormat="1" ht="34.950000000000003" customHeight="1">
      <c r="A154" s="57" t="s">
        <v>299</v>
      </c>
      <c r="B154" s="57" t="s">
        <v>300</v>
      </c>
      <c r="C154" s="61">
        <v>3</v>
      </c>
      <c r="D154" s="68"/>
      <c r="E154" s="73">
        <f t="shared" si="6"/>
        <v>0</v>
      </c>
      <c r="F154" s="69"/>
    </row>
    <row r="155" spans="1:6" s="41" customFormat="1" ht="25.2" customHeight="1">
      <c r="A155" s="64" t="s">
        <v>301</v>
      </c>
      <c r="B155" s="65" t="s">
        <v>302</v>
      </c>
      <c r="C155" s="66">
        <f>SUM(C156:C158)</f>
        <v>9</v>
      </c>
      <c r="D155" s="65"/>
      <c r="E155" s="66"/>
      <c r="F155" s="65"/>
    </row>
    <row r="156" spans="1:6" s="41" customFormat="1" ht="45" customHeight="1">
      <c r="A156" s="57" t="s">
        <v>303</v>
      </c>
      <c r="B156" s="57" t="s">
        <v>304</v>
      </c>
      <c r="C156" s="61">
        <v>3</v>
      </c>
      <c r="D156" s="68"/>
      <c r="E156" s="73">
        <f t="shared" si="6"/>
        <v>0</v>
      </c>
      <c r="F156" s="69"/>
    </row>
    <row r="157" spans="1:6" s="41" customFormat="1" ht="45" customHeight="1">
      <c r="A157" s="57" t="s">
        <v>305</v>
      </c>
      <c r="B157" s="57" t="s">
        <v>306</v>
      </c>
      <c r="C157" s="61">
        <v>3</v>
      </c>
      <c r="D157" s="68"/>
      <c r="E157" s="73">
        <f t="shared" si="6"/>
        <v>0</v>
      </c>
      <c r="F157" s="69"/>
    </row>
    <row r="158" spans="1:6" s="41" customFormat="1" ht="34.950000000000003" customHeight="1">
      <c r="A158" s="57" t="s">
        <v>307</v>
      </c>
      <c r="B158" s="57" t="s">
        <v>308</v>
      </c>
      <c r="C158" s="61">
        <v>3</v>
      </c>
      <c r="D158" s="68"/>
      <c r="E158" s="73">
        <f t="shared" si="6"/>
        <v>0</v>
      </c>
      <c r="F158" s="69"/>
    </row>
    <row r="159" spans="1:6" s="41" customFormat="1" ht="25.2" customHeight="1">
      <c r="A159" s="49" t="s">
        <v>309</v>
      </c>
      <c r="B159" s="50" t="s">
        <v>310</v>
      </c>
      <c r="C159" s="44">
        <f>C160+C177+C182</f>
        <v>64</v>
      </c>
      <c r="D159" s="50"/>
      <c r="E159" s="44"/>
      <c r="F159" s="50"/>
    </row>
    <row r="160" spans="1:6" s="41" customFormat="1" ht="25.2" customHeight="1">
      <c r="A160" s="64" t="s">
        <v>311</v>
      </c>
      <c r="B160" s="65" t="s">
        <v>312</v>
      </c>
      <c r="C160" s="66">
        <f>SUM(C161:C176)</f>
        <v>48</v>
      </c>
      <c r="D160" s="65"/>
      <c r="E160" s="66"/>
      <c r="F160" s="65"/>
    </row>
    <row r="161" spans="1:6" s="41" customFormat="1" ht="45" customHeight="1">
      <c r="A161" s="57" t="s">
        <v>313</v>
      </c>
      <c r="B161" s="59" t="s">
        <v>314</v>
      </c>
      <c r="C161" s="61">
        <v>3</v>
      </c>
      <c r="D161" s="68"/>
      <c r="E161" s="73">
        <f t="shared" ref="E161:E184" si="7">IF(D161="Ja",C161,0)</f>
        <v>0</v>
      </c>
      <c r="F161" s="69"/>
    </row>
    <row r="162" spans="1:6" s="41" customFormat="1" ht="34.950000000000003" customHeight="1">
      <c r="A162" s="57" t="s">
        <v>315</v>
      </c>
      <c r="B162" s="58" t="s">
        <v>316</v>
      </c>
      <c r="C162" s="61">
        <v>3</v>
      </c>
      <c r="D162" s="68"/>
      <c r="E162" s="73">
        <f t="shared" si="7"/>
        <v>0</v>
      </c>
      <c r="F162" s="69"/>
    </row>
    <row r="163" spans="1:6" s="41" customFormat="1" ht="45" customHeight="1">
      <c r="A163" s="57" t="s">
        <v>317</v>
      </c>
      <c r="B163" s="58" t="s">
        <v>318</v>
      </c>
      <c r="C163" s="61">
        <v>3</v>
      </c>
      <c r="D163" s="68"/>
      <c r="E163" s="73">
        <f t="shared" si="7"/>
        <v>0</v>
      </c>
      <c r="F163" s="69"/>
    </row>
    <row r="164" spans="1:6" s="41" customFormat="1" ht="55.2" customHeight="1">
      <c r="A164" s="57" t="s">
        <v>319</v>
      </c>
      <c r="B164" s="57" t="s">
        <v>320</v>
      </c>
      <c r="C164" s="61">
        <v>3</v>
      </c>
      <c r="D164" s="68"/>
      <c r="E164" s="73">
        <f t="shared" si="7"/>
        <v>0</v>
      </c>
      <c r="F164" s="69"/>
    </row>
    <row r="165" spans="1:6" s="41" customFormat="1" ht="45" customHeight="1">
      <c r="A165" s="57" t="s">
        <v>321</v>
      </c>
      <c r="B165" s="57" t="s">
        <v>322</v>
      </c>
      <c r="C165" s="61">
        <v>3</v>
      </c>
      <c r="D165" s="68"/>
      <c r="E165" s="73">
        <f t="shared" si="7"/>
        <v>0</v>
      </c>
      <c r="F165" s="69"/>
    </row>
    <row r="166" spans="1:6" s="41" customFormat="1" ht="70.95" customHeight="1">
      <c r="A166" s="57" t="s">
        <v>323</v>
      </c>
      <c r="B166" s="56" t="s">
        <v>324</v>
      </c>
      <c r="C166" s="61">
        <v>3</v>
      </c>
      <c r="D166" s="68"/>
      <c r="E166" s="73">
        <f t="shared" si="7"/>
        <v>0</v>
      </c>
      <c r="F166" s="69"/>
    </row>
    <row r="167" spans="1:6" s="41" customFormat="1" ht="45" customHeight="1">
      <c r="A167" s="57" t="s">
        <v>325</v>
      </c>
      <c r="B167" s="56" t="s">
        <v>326</v>
      </c>
      <c r="C167" s="61">
        <v>3</v>
      </c>
      <c r="D167" s="68"/>
      <c r="E167" s="73">
        <f t="shared" si="7"/>
        <v>0</v>
      </c>
      <c r="F167" s="69"/>
    </row>
    <row r="168" spans="1:6" s="41" customFormat="1" ht="72" customHeight="1">
      <c r="A168" s="57" t="s">
        <v>327</v>
      </c>
      <c r="B168" s="57" t="s">
        <v>328</v>
      </c>
      <c r="C168" s="61">
        <v>3</v>
      </c>
      <c r="D168" s="68"/>
      <c r="E168" s="73">
        <f t="shared" si="7"/>
        <v>0</v>
      </c>
      <c r="F168" s="69"/>
    </row>
    <row r="169" spans="1:6" s="41" customFormat="1" ht="45" customHeight="1">
      <c r="A169" s="57" t="s">
        <v>329</v>
      </c>
      <c r="B169" s="57" t="s">
        <v>330</v>
      </c>
      <c r="C169" s="61">
        <v>3</v>
      </c>
      <c r="D169" s="68"/>
      <c r="E169" s="73">
        <f t="shared" si="7"/>
        <v>0</v>
      </c>
      <c r="F169" s="69"/>
    </row>
    <row r="170" spans="1:6" s="41" customFormat="1" ht="34.950000000000003" customHeight="1">
      <c r="A170" s="57" t="s">
        <v>331</v>
      </c>
      <c r="B170" s="57" t="s">
        <v>332</v>
      </c>
      <c r="C170" s="61">
        <v>3</v>
      </c>
      <c r="D170" s="68"/>
      <c r="E170" s="73">
        <f t="shared" si="7"/>
        <v>0</v>
      </c>
      <c r="F170" s="69"/>
    </row>
    <row r="171" spans="1:6" s="41" customFormat="1" ht="34.950000000000003" customHeight="1">
      <c r="A171" s="57" t="s">
        <v>333</v>
      </c>
      <c r="B171" s="57" t="s">
        <v>334</v>
      </c>
      <c r="C171" s="61">
        <v>3</v>
      </c>
      <c r="D171" s="68"/>
      <c r="E171" s="73">
        <f t="shared" si="7"/>
        <v>0</v>
      </c>
      <c r="F171" s="69"/>
    </row>
    <row r="172" spans="1:6" s="41" customFormat="1" ht="34.950000000000003" customHeight="1">
      <c r="A172" s="57" t="s">
        <v>335</v>
      </c>
      <c r="B172" s="57" t="s">
        <v>336</v>
      </c>
      <c r="C172" s="61">
        <v>3</v>
      </c>
      <c r="D172" s="68"/>
      <c r="E172" s="73">
        <f t="shared" si="7"/>
        <v>0</v>
      </c>
      <c r="F172" s="69"/>
    </row>
    <row r="173" spans="1:6" s="41" customFormat="1" ht="34.950000000000003" customHeight="1">
      <c r="A173" s="57" t="s">
        <v>337</v>
      </c>
      <c r="B173" s="57" t="s">
        <v>338</v>
      </c>
      <c r="C173" s="61">
        <v>3</v>
      </c>
      <c r="D173" s="68"/>
      <c r="E173" s="73">
        <f t="shared" si="7"/>
        <v>0</v>
      </c>
      <c r="F173" s="69"/>
    </row>
    <row r="174" spans="1:6" s="41" customFormat="1" ht="34.950000000000003" customHeight="1">
      <c r="A174" s="57" t="s">
        <v>339</v>
      </c>
      <c r="B174" s="57" t="s">
        <v>340</v>
      </c>
      <c r="C174" s="61">
        <v>3</v>
      </c>
      <c r="D174" s="68"/>
      <c r="E174" s="73">
        <f t="shared" si="7"/>
        <v>0</v>
      </c>
      <c r="F174" s="69"/>
    </row>
    <row r="175" spans="1:6" s="41" customFormat="1" ht="34.950000000000003" customHeight="1">
      <c r="A175" s="57" t="s">
        <v>341</v>
      </c>
      <c r="B175" s="57" t="s">
        <v>342</v>
      </c>
      <c r="C175" s="61">
        <v>3</v>
      </c>
      <c r="D175" s="68"/>
      <c r="E175" s="73">
        <f t="shared" si="7"/>
        <v>0</v>
      </c>
      <c r="F175" s="69"/>
    </row>
    <row r="176" spans="1:6" s="41" customFormat="1" ht="34.950000000000003" customHeight="1">
      <c r="A176" s="57" t="s">
        <v>343</v>
      </c>
      <c r="B176" s="57" t="s">
        <v>344</v>
      </c>
      <c r="C176" s="61">
        <v>3</v>
      </c>
      <c r="D176" s="68"/>
      <c r="E176" s="73">
        <f t="shared" si="7"/>
        <v>0</v>
      </c>
      <c r="F176" s="69"/>
    </row>
    <row r="177" spans="1:6" s="41" customFormat="1" ht="25.2" customHeight="1">
      <c r="A177" s="64" t="s">
        <v>345</v>
      </c>
      <c r="B177" s="65" t="s">
        <v>346</v>
      </c>
      <c r="C177" s="66">
        <f>SUM(C178:C181)</f>
        <v>10</v>
      </c>
      <c r="D177" s="65"/>
      <c r="E177" s="66"/>
      <c r="F177" s="65"/>
    </row>
    <row r="178" spans="1:6" s="41" customFormat="1" ht="34.950000000000003" customHeight="1">
      <c r="A178" s="57" t="s">
        <v>347</v>
      </c>
      <c r="B178" s="58" t="s">
        <v>348</v>
      </c>
      <c r="C178" s="61">
        <v>3</v>
      </c>
      <c r="D178" s="68"/>
      <c r="E178" s="73">
        <f t="shared" si="7"/>
        <v>0</v>
      </c>
      <c r="F178" s="69"/>
    </row>
    <row r="179" spans="1:6" s="41" customFormat="1" ht="34.950000000000003" customHeight="1">
      <c r="A179" s="57" t="s">
        <v>349</v>
      </c>
      <c r="B179" s="58" t="s">
        <v>350</v>
      </c>
      <c r="C179" s="61">
        <v>3</v>
      </c>
      <c r="D179" s="68"/>
      <c r="E179" s="73">
        <f t="shared" si="7"/>
        <v>0</v>
      </c>
      <c r="F179" s="69"/>
    </row>
    <row r="180" spans="1:6" s="41" customFormat="1" ht="25.2" customHeight="1">
      <c r="A180" s="57" t="s">
        <v>351</v>
      </c>
      <c r="B180" s="57" t="s">
        <v>352</v>
      </c>
      <c r="C180" s="61">
        <v>1</v>
      </c>
      <c r="D180" s="68"/>
      <c r="E180" s="73">
        <f t="shared" si="7"/>
        <v>0</v>
      </c>
      <c r="F180" s="69"/>
    </row>
    <row r="181" spans="1:6" s="41" customFormat="1" ht="64.95" customHeight="1">
      <c r="A181" s="57" t="s">
        <v>353</v>
      </c>
      <c r="B181" s="57" t="s">
        <v>354</v>
      </c>
      <c r="C181" s="61">
        <v>3</v>
      </c>
      <c r="D181" s="68"/>
      <c r="E181" s="73">
        <f t="shared" si="7"/>
        <v>0</v>
      </c>
      <c r="F181" s="69"/>
    </row>
    <row r="182" spans="1:6" s="41" customFormat="1" ht="25.2" customHeight="1">
      <c r="A182" s="64" t="s">
        <v>355</v>
      </c>
      <c r="B182" s="65" t="s">
        <v>356</v>
      </c>
      <c r="C182" s="66">
        <f>SUM(C183:C184)</f>
        <v>6</v>
      </c>
      <c r="D182" s="65"/>
      <c r="E182" s="66"/>
      <c r="F182" s="65"/>
    </row>
    <row r="183" spans="1:6" s="41" customFormat="1" ht="45" customHeight="1">
      <c r="A183" s="57" t="s">
        <v>357</v>
      </c>
      <c r="B183" s="58" t="s">
        <v>358</v>
      </c>
      <c r="C183" s="61">
        <v>3</v>
      </c>
      <c r="D183" s="68"/>
      <c r="E183" s="73">
        <f t="shared" si="7"/>
        <v>0</v>
      </c>
      <c r="F183" s="69"/>
    </row>
    <row r="184" spans="1:6" s="41" customFormat="1" ht="25.2" customHeight="1">
      <c r="A184" s="57" t="s">
        <v>359</v>
      </c>
      <c r="B184" s="57" t="s">
        <v>360</v>
      </c>
      <c r="C184" s="61">
        <v>3</v>
      </c>
      <c r="D184" s="68"/>
      <c r="E184" s="73">
        <f t="shared" si="7"/>
        <v>0</v>
      </c>
      <c r="F184" s="69"/>
    </row>
    <row r="185" spans="1:6" ht="13.8">
      <c r="F185" s="2"/>
    </row>
    <row r="186" spans="1:6" ht="43.5" customHeight="1">
      <c r="A186" s="94" t="s">
        <v>361</v>
      </c>
      <c r="B186" s="95"/>
      <c r="C186" s="5">
        <f>C80+C146</f>
        <v>335</v>
      </c>
      <c r="D186" s="87" t="s">
        <v>150</v>
      </c>
      <c r="E186" s="88">
        <f>SUM(E82:E92,E94,E96:E98,E100:E104,E106:E114,E116:E122,E124:E129,E131,E133:E139,E141:E145,E149:E154,E156:E158,E161:E176,E178:E181,E183:E184)</f>
        <v>0</v>
      </c>
      <c r="F186" s="6"/>
    </row>
    <row r="187" spans="1:6" ht="13.8">
      <c r="F187" s="2"/>
    </row>
    <row r="188" spans="1:6" ht="43.5" customHeight="1">
      <c r="A188" s="94" t="s">
        <v>362</v>
      </c>
      <c r="B188" s="95"/>
      <c r="C188" s="5">
        <f>C77+C186</f>
        <v>710</v>
      </c>
      <c r="D188" s="87" t="s">
        <v>150</v>
      </c>
      <c r="E188" s="88">
        <f>E77+E186</f>
        <v>0</v>
      </c>
      <c r="F188" s="6"/>
    </row>
    <row r="189" spans="1:6" ht="13.8">
      <c r="B189" s="3"/>
      <c r="C189" s="7"/>
    </row>
    <row r="190" spans="1:6" ht="13.8"/>
    <row r="191" spans="1:6" ht="13.8"/>
    <row r="192" spans="1:6" ht="13.8"/>
    <row r="193" ht="13.8"/>
    <row r="194" ht="13.8"/>
    <row r="195" ht="13.8"/>
    <row r="197" ht="13.8"/>
  </sheetData>
  <sheetProtection algorithmName="SHA-512" hashValue="ID0jrni6pU8lFwLovYqFM0jk4uxquzAwmCga6r8lOVPCpmDqHTDFJMxVO7cd7YhOVs/7uTv7MoiUdueJ/rhLSA==" saltValue="LIT5udkAvZT9mKBoyA6wUg==" spinCount="100000" sheet="1" objects="1" scenarios="1"/>
  <protectedRanges>
    <protectedRange sqref="C3:F3" name="Bereich3"/>
    <protectedRange sqref="D62:D71 D29:D41 D53:D60 D9:D26 D78 D80:D184 D73:D76 D72" name="Bereich1"/>
    <protectedRange sqref="F186 F62:F78 F9:F60 D77 F188 D186 D188 F80:F184" name="Bereich2"/>
  </protectedRanges>
  <autoFilter ref="A6:F6" xr:uid="{A6C5C1DD-6AE4-46CE-A5B0-3177ADC3F29D}"/>
  <mergeCells count="11">
    <mergeCell ref="A188:B188"/>
    <mergeCell ref="A1:F1"/>
    <mergeCell ref="A2:F2"/>
    <mergeCell ref="A5:F5"/>
    <mergeCell ref="A186:B186"/>
    <mergeCell ref="A77:B77"/>
    <mergeCell ref="A7:B7"/>
    <mergeCell ref="A79:B79"/>
    <mergeCell ref="A3:B3"/>
    <mergeCell ref="C3:F3"/>
    <mergeCell ref="A4:F4"/>
  </mergeCells>
  <phoneticPr fontId="10" type="noConversion"/>
  <dataValidations count="2">
    <dataValidation type="list" allowBlank="1" showInputMessage="1" showErrorMessage="1" sqref="D82:D92 D94 D183:D184 D116:D122 D124:D129 D148:D158 D141:D145 D131 D133:D139 D178:D181 D29:D39 D78 D53:D60 D161:D176 D106:D114 D96:D98 D100:D104 D41 D10:D26 D62:D71 D73:D76" xr:uid="{159A113E-0217-4BC3-A1A3-0C26522E4CB6}">
      <formula1>"Ja, , Nein"</formula1>
    </dataValidation>
    <dataValidation type="list" allowBlank="1" showInputMessage="1" showErrorMessage="1" sqref="D72" xr:uid="{FB56CDAD-DF68-4326-B773-7DDBA0165C1D}">
      <formula1>"&lt;100.000,&gt;100.000,&gt;500.000"</formula1>
    </dataValidation>
  </dataValidations>
  <pageMargins left="0.7" right="0.7" top="0.78740157499999996" bottom="0.78740157499999996" header="0.3" footer="0.3"/>
  <pageSetup paperSize="9" orientation="portrait" r:id="rId1"/>
  <customProperties>
    <customPr name="_pios_id" r:id="rId2"/>
  </customProperties>
  <ignoredErrors>
    <ignoredError sqref="A10 A11 A12:A18 A20:A23 A25:A29 A33:D33 A35:A38 A41 A53:A59 A61 A31 F31:XFD31 A32:D32 F32:XFD32 F33:XFD33 C31:D31" twoDigitTextYear="1"/>
    <ignoredError sqref="C19 C30 C62 C67" formulaRange="1"/>
    <ignoredError sqref="A62 A39 A8 A71"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F001B8-7ECC-4394-A64C-1304E3C37564}">
  <dimension ref="A1:K24"/>
  <sheetViews>
    <sheetView topLeftCell="A4" zoomScaleNormal="100" workbookViewId="0">
      <selection activeCell="B18" sqref="B18"/>
    </sheetView>
  </sheetViews>
  <sheetFormatPr baseColWidth="10" defaultColWidth="8.69921875" defaultRowHeight="13.8"/>
  <cols>
    <col min="1" max="1" width="15.19921875" customWidth="1"/>
    <col min="3" max="3" width="52.19921875" customWidth="1"/>
    <col min="7" max="7" width="39.69921875" customWidth="1"/>
    <col min="8" max="8" width="33.69921875" customWidth="1"/>
    <col min="9" max="9" width="36.19921875" customWidth="1"/>
    <col min="10" max="10" width="29.59765625" customWidth="1"/>
  </cols>
  <sheetData>
    <row r="1" spans="1:11">
      <c r="A1" s="127"/>
      <c r="B1" s="128"/>
      <c r="C1" s="128"/>
      <c r="D1" s="128"/>
      <c r="E1" s="128"/>
      <c r="F1" s="128"/>
      <c r="G1" s="128"/>
      <c r="H1" s="128"/>
      <c r="I1" s="128"/>
      <c r="J1" s="129"/>
    </row>
    <row r="2" spans="1:11" ht="18" customHeight="1" thickTop="1" thickBot="1">
      <c r="A2" s="130" t="s">
        <v>363</v>
      </c>
      <c r="B2" s="131"/>
      <c r="C2" s="131"/>
      <c r="D2" s="131"/>
      <c r="E2" s="131"/>
      <c r="F2" s="131"/>
      <c r="G2" s="131"/>
      <c r="H2" s="131"/>
      <c r="I2" s="131"/>
      <c r="J2" s="132"/>
    </row>
    <row r="3" spans="1:11" ht="37.950000000000003" customHeight="1" thickTop="1" thickBot="1">
      <c r="A3" s="142" t="s">
        <v>364</v>
      </c>
      <c r="B3" s="143"/>
      <c r="C3" s="143"/>
      <c r="D3" s="143"/>
      <c r="E3" s="143"/>
      <c r="F3" s="143"/>
      <c r="G3" s="143"/>
      <c r="H3" s="143"/>
      <c r="I3" s="143"/>
      <c r="J3" s="93"/>
    </row>
    <row r="4" spans="1:11" ht="42" customHeight="1" thickTop="1" thickBot="1">
      <c r="A4" s="140" t="s">
        <v>365</v>
      </c>
      <c r="B4" s="141"/>
      <c r="C4" s="141"/>
      <c r="D4" s="141"/>
      <c r="E4" s="141"/>
      <c r="F4" s="141"/>
      <c r="G4" s="141"/>
      <c r="H4" s="141"/>
      <c r="I4" s="141"/>
      <c r="J4" s="92"/>
    </row>
    <row r="5" spans="1:11" ht="42.75" customHeight="1" thickTop="1" thickBot="1">
      <c r="A5" s="124" t="s">
        <v>366</v>
      </c>
      <c r="B5" s="125"/>
      <c r="C5" s="125"/>
      <c r="D5" s="125"/>
      <c r="E5" s="126"/>
      <c r="F5" s="9">
        <f>F6+F10</f>
        <v>125</v>
      </c>
      <c r="G5" s="133" t="s">
        <v>367</v>
      </c>
      <c r="H5" s="134"/>
      <c r="I5" s="135"/>
      <c r="J5" s="8" t="s">
        <v>368</v>
      </c>
    </row>
    <row r="6" spans="1:11" ht="15" customHeight="1" thickTop="1" thickBot="1">
      <c r="A6" s="83"/>
      <c r="B6" s="136" t="s">
        <v>369</v>
      </c>
      <c r="C6" s="137"/>
      <c r="D6" s="37"/>
      <c r="E6" s="37"/>
      <c r="F6" s="11">
        <f>F8</f>
        <v>50</v>
      </c>
      <c r="G6" s="12"/>
      <c r="H6" s="12"/>
      <c r="I6" s="12"/>
      <c r="J6" s="119" t="s">
        <v>370</v>
      </c>
    </row>
    <row r="7" spans="1:11" ht="15" customHeight="1" thickTop="1" thickBot="1">
      <c r="A7" s="83"/>
      <c r="B7" s="138"/>
      <c r="C7" s="139"/>
      <c r="D7" s="38" t="s">
        <v>371</v>
      </c>
      <c r="E7" s="38" t="s">
        <v>372</v>
      </c>
      <c r="F7" s="85" t="s">
        <v>373</v>
      </c>
      <c r="G7" s="14" t="s">
        <v>374</v>
      </c>
      <c r="H7" s="14" t="s">
        <v>375</v>
      </c>
      <c r="I7" s="15" t="s">
        <v>376</v>
      </c>
      <c r="J7" s="120"/>
    </row>
    <row r="8" spans="1:11" ht="228.75" customHeight="1" thickTop="1" thickBot="1">
      <c r="A8" s="84" t="s">
        <v>377</v>
      </c>
      <c r="B8" s="16"/>
      <c r="C8" s="90" t="s">
        <v>378</v>
      </c>
      <c r="D8" s="17">
        <v>10</v>
      </c>
      <c r="E8" s="18">
        <v>5</v>
      </c>
      <c r="F8" s="19">
        <f>D8*E8</f>
        <v>50</v>
      </c>
      <c r="G8" s="20" t="s">
        <v>379</v>
      </c>
      <c r="H8" s="20" t="s">
        <v>380</v>
      </c>
      <c r="I8" s="20" t="s">
        <v>381</v>
      </c>
      <c r="J8" s="21"/>
      <c r="K8" s="22"/>
    </row>
    <row r="9" spans="1:11" ht="37.5" customHeight="1" thickTop="1" thickBot="1">
      <c r="A9" s="124"/>
      <c r="B9" s="125"/>
      <c r="C9" s="125"/>
      <c r="D9" s="125"/>
      <c r="E9" s="125"/>
      <c r="F9" s="36"/>
      <c r="G9" s="36"/>
      <c r="H9" s="36"/>
      <c r="I9" s="36"/>
      <c r="J9" s="24"/>
    </row>
    <row r="10" spans="1:11">
      <c r="A10" s="10"/>
      <c r="B10" s="115" t="s">
        <v>382</v>
      </c>
      <c r="C10" s="116"/>
      <c r="D10" s="37"/>
      <c r="E10" s="37"/>
      <c r="F10" s="11">
        <f>SUM(F12:F12)</f>
        <v>75</v>
      </c>
      <c r="G10" s="12"/>
      <c r="H10" s="12"/>
      <c r="I10" s="12"/>
      <c r="J10" s="119" t="s">
        <v>368</v>
      </c>
    </row>
    <row r="11" spans="1:11" ht="15" customHeight="1" thickTop="1" thickBot="1">
      <c r="A11" s="10"/>
      <c r="B11" s="117"/>
      <c r="C11" s="118"/>
      <c r="D11" s="38" t="s">
        <v>371</v>
      </c>
      <c r="E11" s="38" t="s">
        <v>372</v>
      </c>
      <c r="F11" s="13" t="s">
        <v>373</v>
      </c>
      <c r="G11" s="14" t="s">
        <v>374</v>
      </c>
      <c r="H11" s="14" t="s">
        <v>375</v>
      </c>
      <c r="I11" s="15" t="s">
        <v>376</v>
      </c>
      <c r="J11" s="120"/>
    </row>
    <row r="12" spans="1:11" ht="206.25" customHeight="1" thickTop="1" thickBot="1">
      <c r="A12" s="84" t="s">
        <v>383</v>
      </c>
      <c r="B12" s="25"/>
      <c r="C12" s="91" t="s">
        <v>384</v>
      </c>
      <c r="D12" s="26">
        <v>15</v>
      </c>
      <c r="E12" s="27">
        <v>5</v>
      </c>
      <c r="F12" s="28">
        <f>D12*E12</f>
        <v>75</v>
      </c>
      <c r="G12" s="20" t="s">
        <v>385</v>
      </c>
      <c r="H12" s="20" t="s">
        <v>386</v>
      </c>
      <c r="I12" s="20" t="s">
        <v>387</v>
      </c>
      <c r="J12" s="29"/>
    </row>
    <row r="13" spans="1:11" ht="22.5" customHeight="1" thickTop="1" thickBot="1">
      <c r="A13" s="10"/>
      <c r="B13" s="23"/>
      <c r="C13" s="24"/>
      <c r="D13" s="24"/>
      <c r="E13" s="24"/>
      <c r="F13" s="24"/>
      <c r="G13" s="24"/>
      <c r="H13" s="24"/>
      <c r="I13" s="24"/>
      <c r="J13" s="24"/>
    </row>
    <row r="15" spans="1:11">
      <c r="A15" s="30" t="s">
        <v>388</v>
      </c>
      <c r="B15" s="31"/>
      <c r="C15" s="31"/>
      <c r="D15" s="32"/>
      <c r="E15" s="33"/>
      <c r="F15" s="33"/>
      <c r="G15" s="33"/>
    </row>
    <row r="16" spans="1:11">
      <c r="A16" s="34"/>
      <c r="B16" s="33"/>
      <c r="C16" s="33"/>
      <c r="D16" s="35"/>
      <c r="E16" s="33"/>
      <c r="F16" s="33"/>
      <c r="G16" s="33"/>
    </row>
    <row r="17" spans="1:7">
      <c r="A17" s="34" t="s">
        <v>389</v>
      </c>
      <c r="B17" s="33"/>
      <c r="C17" s="33"/>
      <c r="D17" s="35"/>
      <c r="E17" s="33"/>
      <c r="F17" s="33"/>
      <c r="G17" s="33"/>
    </row>
    <row r="18" spans="1:7">
      <c r="A18" s="34" t="s">
        <v>390</v>
      </c>
      <c r="B18" s="33"/>
      <c r="C18" s="33"/>
      <c r="D18" s="35"/>
      <c r="E18" s="33"/>
      <c r="F18" s="33"/>
      <c r="G18" s="33"/>
    </row>
    <row r="19" spans="1:7">
      <c r="A19" s="121" t="s">
        <v>391</v>
      </c>
      <c r="B19" s="122"/>
      <c r="C19" s="122"/>
      <c r="D19" s="123"/>
      <c r="E19" s="33"/>
      <c r="F19" s="33"/>
      <c r="G19" s="33"/>
    </row>
    <row r="20" spans="1:7" ht="15" customHeight="1"/>
    <row r="24" spans="1:7">
      <c r="C24" s="39"/>
    </row>
  </sheetData>
  <sheetProtection algorithmName="SHA-512" hashValue="UagAHNqcqBcjMFDT15OjteaYj75WL2CKHs0+zykOZNs/FlZkHdVqb6A6/gl5aKBwxl5UfnuaV27P+70LWtXfcA==" saltValue="EnxzHlHGg/VTWdLfJE0TjQ==" spinCount="100000" sheet="1" objects="1" scenarios="1"/>
  <mergeCells count="12">
    <mergeCell ref="B10:C11"/>
    <mergeCell ref="J10:J11"/>
    <mergeCell ref="A19:D19"/>
    <mergeCell ref="A5:E5"/>
    <mergeCell ref="A1:J1"/>
    <mergeCell ref="A2:J2"/>
    <mergeCell ref="G5:I5"/>
    <mergeCell ref="A9:E9"/>
    <mergeCell ref="B6:C7"/>
    <mergeCell ref="J6:J7"/>
    <mergeCell ref="A4:I4"/>
    <mergeCell ref="A3:I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F32D56-FEB6-4735-8C2E-465D4B4EDFCB}">
  <dimension ref="A1:B5"/>
  <sheetViews>
    <sheetView workbookViewId="0">
      <selection activeCell="D12" sqref="D12"/>
    </sheetView>
  </sheetViews>
  <sheetFormatPr baseColWidth="10" defaultColWidth="11.3984375" defaultRowHeight="13.8"/>
  <cols>
    <col min="1" max="1" width="33.3984375" customWidth="1"/>
  </cols>
  <sheetData>
    <row r="1" spans="1:2">
      <c r="A1" s="144" t="s">
        <v>392</v>
      </c>
      <c r="B1" s="144"/>
    </row>
    <row r="2" spans="1:2">
      <c r="A2" s="79" t="s">
        <v>11</v>
      </c>
      <c r="B2" s="80">
        <f>Funktionalitäten!E77</f>
        <v>0</v>
      </c>
    </row>
    <row r="3" spans="1:2">
      <c r="A3" s="79" t="s">
        <v>393</v>
      </c>
      <c r="B3" s="80">
        <f>Funktionalitäten!E186</f>
        <v>0</v>
      </c>
    </row>
    <row r="4" spans="1:2">
      <c r="A4" s="79" t="s">
        <v>394</v>
      </c>
      <c r="B4" s="80">
        <f>Konzepte!F5</f>
        <v>125</v>
      </c>
    </row>
    <row r="5" spans="1:2">
      <c r="A5" s="82" t="s">
        <v>395</v>
      </c>
      <c r="B5" s="81">
        <f>SUM(B2:B4)</f>
        <v>125</v>
      </c>
    </row>
  </sheetData>
  <sheetProtection algorithmName="SHA-512" hashValue="A4fk82Fznzohki7TUklKf0lAvZy+0Wqvtg+QDiBDux2Zuuy+GT+p0/1CitOc2WWQ+wT2thbqINCWLEozj7rFlw==" saltValue="fsBXOfM+2DSnlFlXWQRn7Q==" spinCount="100000" sheet="1" objects="1" scenarios="1"/>
  <mergeCells count="1">
    <mergeCell ref="A1:B1"/>
  </mergeCells>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B014096314A75A4B9D53A20036FF5945" ma:contentTypeVersion="11" ma:contentTypeDescription="Ein neues Dokument erstellen." ma:contentTypeScope="" ma:versionID="1e35b9e47449cac50b3fd65542dfb8c7">
  <xsd:schema xmlns:xsd="http://www.w3.org/2001/XMLSchema" xmlns:xs="http://www.w3.org/2001/XMLSchema" xmlns:p="http://schemas.microsoft.com/office/2006/metadata/properties" xmlns:ns1="http://schemas.microsoft.com/sharepoint/v3" xmlns:ns2="d23c4f06-199f-4988-bf61-35fcfe5d13e1" targetNamespace="http://schemas.microsoft.com/office/2006/metadata/properties" ma:root="true" ma:fieldsID="be6356e9904072d0c81b379f61b61358" ns1:_="" ns2:_="">
    <xsd:import namespace="http://schemas.microsoft.com/sharepoint/v3"/>
    <xsd:import namespace="d23c4f06-199f-4988-bf61-35fcfe5d13e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1:_ip_UnifiedCompliancePolicyProperties" minOccurs="0"/>
                <xsd:element ref="ns1:_ip_UnifiedCompliancePolicyUIAction" minOccurs="0"/>
                <xsd:element ref="ns2:MediaServiceDateTaken" minOccurs="0"/>
                <xsd:element ref="ns2:lcf76f155ced4ddcb4097134ff3c332f"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1" nillable="true" ma:displayName="Eigenschaften der einheitlichen Compliancerichtlinie" ma:hidden="true" ma:internalName="_ip_UnifiedCompliancePolicyProperties">
      <xsd:simpleType>
        <xsd:restriction base="dms:Note"/>
      </xsd:simpleType>
    </xsd:element>
    <xsd:element name="_ip_UnifiedCompliancePolicyUIAction" ma:index="12" nillable="true" ma:displayName="UI-Aktion der einheitlichen Compliancerichtlinie"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23c4f06-199f-4988-bf61-35fcfe5d13e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Bildmarkierungen" ma:readOnly="false" ma:fieldId="{5cf76f15-5ced-4ddc-b409-7134ff3c332f}" ma:taxonomyMulti="true" ma:sspId="bc96af15-9091-4e37-8506-02ad731c5e51"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lcf76f155ced4ddcb4097134ff3c332f xmlns="d23c4f06-199f-4988-bf61-35fcfe5d13e1">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E640694-BFA2-404F-B713-8253606038D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d23c4f06-199f-4988-bf61-35fcfe5d13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DD7850C-2B05-4046-91AB-B27DB028DF26}">
  <ds:schemaRefs>
    <ds:schemaRef ds:uri="http://purl.org/dc/dcmitype/"/>
    <ds:schemaRef ds:uri="http://schemas.microsoft.com/office/infopath/2007/PartnerControls"/>
    <ds:schemaRef ds:uri="d23c4f06-199f-4988-bf61-35fcfe5d13e1"/>
    <ds:schemaRef ds:uri="http://schemas.microsoft.com/office/2006/documentManagement/types"/>
    <ds:schemaRef ds:uri="http://schemas.microsoft.com/office/2006/metadata/properties"/>
    <ds:schemaRef ds:uri="http://schemas.microsoft.com/sharepoint/v3"/>
    <ds:schemaRef ds:uri="http://purl.org/dc/terms/"/>
    <ds:schemaRef ds:uri="http://schemas.openxmlformats.org/package/2006/metadata/core-properties"/>
    <ds:schemaRef ds:uri="http://www.w3.org/XML/1998/namespace"/>
    <ds:schemaRef ds:uri="http://purl.org/dc/elements/1.1/"/>
  </ds:schemaRefs>
</ds:datastoreItem>
</file>

<file path=customXml/itemProps3.xml><?xml version="1.0" encoding="utf-8"?>
<ds:datastoreItem xmlns:ds="http://schemas.openxmlformats.org/officeDocument/2006/customXml" ds:itemID="{56C0036A-090A-4CD5-B6B7-6E94D537E966}">
  <ds:schemaRefs>
    <ds:schemaRef ds:uri="http://schemas.microsoft.com/sharepoint/v3/contenttype/forms"/>
  </ds:schemaRefs>
</ds:datastoreItem>
</file>

<file path=docMetadata/LabelInfo.xml><?xml version="1.0" encoding="utf-8"?>
<clbl:labelList xmlns:clbl="http://schemas.microsoft.com/office/2020/mipLabelMetadata">
  <clbl:label id="{4adf86af-b6b7-4645-a62f-c76574b18869}" enabled="1" method="Privileged" siteId="{fb7db462-1187-44da-af2c-9ef0f727b6ac}"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Funktionalitäten</vt:lpstr>
      <vt:lpstr>Konzepte</vt:lpstr>
      <vt:lpstr>Zusammenfassung</vt:lpstr>
    </vt:vector>
  </TitlesOfParts>
  <Manager/>
  <Company>Bundesdruckerei GmbH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Raatz, Patrick</dc:creator>
  <cp:keywords/>
  <dc:description/>
  <cp:lastModifiedBy>Zahner, Thomas</cp:lastModifiedBy>
  <cp:revision/>
  <dcterms:created xsi:type="dcterms:W3CDTF">2025-07-08T15:02:45Z</dcterms:created>
  <dcterms:modified xsi:type="dcterms:W3CDTF">2026-06-11T10:15:31Z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0x010100B014096314A75A4B9D53A20036FF5945</vt:lpwstr>
  </property>
  <property fmtid="{D5CDD505-2E9C-101B-9397-08002B2CF9AE}" pid="3" name="MediaServiceImageTags">
    <vt:lpwstr/>
  </property>
</Properties>
</file>